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joho.local\各課\観光課\観光課\02 施設係\002 指定管理者\★指定管理者制度選定替\令和8年度（しまなみの駅御島）\R8\04指定管理者の募集について\ホームページ一式\修正版②\申請様式\"/>
    </mc:Choice>
  </mc:AlternateContent>
  <xr:revisionPtr revIDLastSave="0" documentId="13_ncr:1_{787C7AC8-1391-4EBC-ACE9-CF0DAD93112E}" xr6:coauthVersionLast="47" xr6:coauthVersionMax="47" xr10:uidLastSave="{00000000-0000-0000-0000-000000000000}"/>
  <bookViews>
    <workbookView xWindow="2160" yWindow="2160" windowWidth="21600" windowHeight="11295" firstSheet="7" activeTab="5" xr2:uid="{CA0D31A8-9E8F-4015-AB41-1615F5F48CFE}"/>
  </bookViews>
  <sheets>
    <sheet name="申請者情報入力シート" sheetId="1" r:id="rId1"/>
    <sheet name="様式1指定申請書" sheetId="3" r:id="rId2"/>
    <sheet name="様式1-2コンソーシアム構成員一覧表" sheetId="2" r:id="rId3"/>
    <sheet name="様式2誓約書" sheetId="4" r:id="rId4"/>
    <sheet name="様式3-1事業計画書（鑑）" sheetId="5" r:id="rId5"/>
    <sheet name="様式3-3収支計画書 (御島)" sheetId="11" r:id="rId6"/>
    <sheet name="様式4該当のない提出書類についての申立書" sheetId="7" r:id="rId7"/>
    <sheet name="様式5募集要項等にかかる質問票" sheetId="8" r:id="rId8"/>
    <sheet name="様式6辞退届" sheetId="9" r:id="rId9"/>
    <sheet name="様式7現地説明会参加申込書" sheetId="10" r:id="rId10"/>
  </sheets>
  <definedNames>
    <definedName name="_xlnm.Print_Area" localSheetId="5">'様式3-3収支計画書 (御島)'!$A$1:$L$90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11" l="1"/>
  <c r="G79" i="11" s="1"/>
  <c r="E77" i="11"/>
  <c r="C77" i="11"/>
  <c r="C79" i="11"/>
  <c r="I77" i="11"/>
  <c r="I79" i="11"/>
  <c r="K79" i="11"/>
  <c r="K15" i="11"/>
  <c r="K9" i="11"/>
  <c r="K5" i="11"/>
  <c r="K19" i="11" s="1"/>
  <c r="G70" i="11"/>
  <c r="E70" i="11"/>
  <c r="C70" i="11"/>
  <c r="G51" i="11"/>
  <c r="E51" i="11"/>
  <c r="C51" i="11"/>
  <c r="G48" i="11"/>
  <c r="E48" i="11"/>
  <c r="C48" i="11"/>
  <c r="G43" i="11"/>
  <c r="E43" i="11"/>
  <c r="C43" i="11"/>
  <c r="G39" i="11"/>
  <c r="E39" i="11"/>
  <c r="C39" i="11"/>
  <c r="G34" i="11"/>
  <c r="E34" i="11"/>
  <c r="C34" i="11"/>
  <c r="E79" i="11"/>
  <c r="I25" i="11"/>
  <c r="I26" i="11"/>
  <c r="I28" i="11"/>
  <c r="I29" i="11"/>
  <c r="I31" i="11"/>
  <c r="I32" i="11"/>
  <c r="I33" i="11"/>
  <c r="I34" i="11"/>
  <c r="I35" i="11"/>
  <c r="I36" i="11"/>
  <c r="I37" i="11"/>
  <c r="I38" i="11"/>
  <c r="I39" i="11"/>
  <c r="I40" i="11"/>
  <c r="I41" i="11"/>
  <c r="I42" i="11"/>
  <c r="I43" i="11"/>
  <c r="I44" i="11"/>
  <c r="I45" i="11"/>
  <c r="I46" i="11"/>
  <c r="I47" i="11"/>
  <c r="I48" i="11"/>
  <c r="I49" i="11"/>
  <c r="I50"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G30" i="11"/>
  <c r="E30" i="11"/>
  <c r="C30" i="11"/>
  <c r="I30" i="11" s="1"/>
  <c r="G27" i="11"/>
  <c r="G23" i="11" s="1"/>
  <c r="E27" i="11"/>
  <c r="C27" i="11"/>
  <c r="I27" i="11" s="1"/>
  <c r="E24" i="11"/>
  <c r="E23" i="11" s="1"/>
  <c r="C24" i="11"/>
  <c r="I6" i="11"/>
  <c r="I7" i="11"/>
  <c r="I8" i="11"/>
  <c r="I10" i="11"/>
  <c r="I11" i="11"/>
  <c r="I12" i="11"/>
  <c r="I13" i="11"/>
  <c r="I14" i="11"/>
  <c r="I16" i="11"/>
  <c r="I17" i="11"/>
  <c r="I18" i="11"/>
  <c r="I4" i="11"/>
  <c r="E15" i="11"/>
  <c r="C15" i="11"/>
  <c r="I15" i="11" s="1"/>
  <c r="G9" i="11"/>
  <c r="E9" i="11"/>
  <c r="C9" i="11"/>
  <c r="G5" i="11"/>
  <c r="E5" i="11"/>
  <c r="C5" i="11"/>
  <c r="I5" i="11" s="1"/>
  <c r="K70" i="11"/>
  <c r="K51" i="11"/>
  <c r="K48" i="11"/>
  <c r="K43" i="11"/>
  <c r="K39" i="11"/>
  <c r="K34" i="11"/>
  <c r="K30" i="11"/>
  <c r="K27" i="11"/>
  <c r="K24" i="11"/>
  <c r="K23" i="11" s="1"/>
  <c r="E14" i="10"/>
  <c r="A9" i="10"/>
  <c r="A9" i="9"/>
  <c r="A3" i="8"/>
  <c r="A9" i="7"/>
  <c r="A3" i="5"/>
  <c r="A9" i="4"/>
  <c r="A14" i="10"/>
  <c r="F7" i="10"/>
  <c r="F6" i="10"/>
  <c r="F5" i="10"/>
  <c r="F7" i="9"/>
  <c r="F6" i="9"/>
  <c r="F5" i="9"/>
  <c r="F11" i="8"/>
  <c r="F10" i="8"/>
  <c r="F7" i="8"/>
  <c r="F9" i="8"/>
  <c r="F8" i="8"/>
  <c r="F7" i="7"/>
  <c r="F6" i="7"/>
  <c r="F5" i="7"/>
  <c r="F1" i="7"/>
  <c r="I51" i="11" l="1"/>
  <c r="G19" i="11"/>
  <c r="E19" i="11"/>
  <c r="C23" i="11"/>
  <c r="I23" i="11" s="1"/>
  <c r="I24" i="11"/>
  <c r="I9" i="11"/>
  <c r="C19" i="11"/>
  <c r="I19" i="11" s="1"/>
  <c r="K77" i="11"/>
  <c r="C13" i="5" l="1"/>
  <c r="C12" i="5"/>
  <c r="C11" i="5"/>
  <c r="C10" i="5"/>
  <c r="C9" i="5"/>
  <c r="C8" i="5"/>
  <c r="C7" i="5"/>
  <c r="C6" i="5"/>
  <c r="F1" i="4"/>
  <c r="F1" i="3"/>
  <c r="F7" i="4"/>
  <c r="F6" i="4"/>
  <c r="F5" i="4"/>
  <c r="C3" i="1"/>
  <c r="C4" i="1"/>
  <c r="C5" i="1"/>
  <c r="C6" i="1"/>
  <c r="C7" i="1"/>
  <c r="C8" i="1"/>
  <c r="C9" i="1"/>
  <c r="C10" i="1"/>
  <c r="C11" i="1"/>
  <c r="C12" i="1"/>
  <c r="C13" i="1"/>
  <c r="D6" i="1"/>
  <c r="F6" i="2" s="1"/>
  <c r="C2" i="1"/>
  <c r="D13" i="3"/>
  <c r="A5" i="2"/>
  <c r="D15" i="2"/>
  <c r="D14" i="2"/>
  <c r="D13" i="2"/>
  <c r="D11" i="2"/>
  <c r="D12" i="2"/>
  <c r="D9" i="2"/>
  <c r="D8" i="2"/>
  <c r="D10" i="2"/>
  <c r="F7" i="3"/>
  <c r="F6" i="3"/>
  <c r="F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井内啓介</author>
  </authors>
  <commentList>
    <comment ref="K3" authorId="0" shapeId="0" xr:uid="{F156F5A2-4AAC-4DBE-9137-E722D01720A7}">
      <text>
        <r>
          <rPr>
            <b/>
            <sz val="9"/>
            <color indexed="81"/>
            <rFont val="ＭＳ Ｐゴシック"/>
            <family val="3"/>
            <charset val="1"/>
          </rPr>
          <t>更新の場合、募集までに把握できている最終年度の決算額を参考数値として入力する。（単位：千円）</t>
        </r>
      </text>
    </comment>
  </commentList>
</comments>
</file>

<file path=xl/sharedStrings.xml><?xml version="1.0" encoding="utf-8"?>
<sst xmlns="http://schemas.openxmlformats.org/spreadsheetml/2006/main" count="328" uniqueCount="201">
  <si>
    <t>申請者</t>
    <rPh sb="0" eb="3">
      <t>シンセイシャ</t>
    </rPh>
    <phoneticPr fontId="2"/>
  </si>
  <si>
    <t>所在地</t>
    <rPh sb="0" eb="3">
      <t>ショザイチ</t>
    </rPh>
    <phoneticPr fontId="2"/>
  </si>
  <si>
    <t>法人名（団体名）</t>
    <rPh sb="0" eb="3">
      <t>ホウジンメイ</t>
    </rPh>
    <rPh sb="4" eb="7">
      <t>ダンタイメイ</t>
    </rPh>
    <phoneticPr fontId="2"/>
  </si>
  <si>
    <t>代表者氏名</t>
    <rPh sb="0" eb="3">
      <t>ダイヒョウシャ</t>
    </rPh>
    <rPh sb="3" eb="5">
      <t>シメイ</t>
    </rPh>
    <phoneticPr fontId="2"/>
  </si>
  <si>
    <t>活動の本拠となる事務所の所在地</t>
    <rPh sb="0" eb="2">
      <t>カツドウ</t>
    </rPh>
    <rPh sb="3" eb="5">
      <t>ホンキョ</t>
    </rPh>
    <rPh sb="8" eb="11">
      <t>ジムショ</t>
    </rPh>
    <rPh sb="12" eb="15">
      <t>ショザイチ</t>
    </rPh>
    <phoneticPr fontId="2"/>
  </si>
  <si>
    <t>担当者氏名</t>
    <rPh sb="0" eb="3">
      <t>タントウシャ</t>
    </rPh>
    <rPh sb="3" eb="5">
      <t>シメイ</t>
    </rPh>
    <phoneticPr fontId="2"/>
  </si>
  <si>
    <t>担当者電話番号</t>
    <rPh sb="0" eb="3">
      <t>タントウシャ</t>
    </rPh>
    <rPh sb="3" eb="5">
      <t>デンワ</t>
    </rPh>
    <rPh sb="5" eb="7">
      <t>バンゴウ</t>
    </rPh>
    <phoneticPr fontId="2"/>
  </si>
  <si>
    <t>担当者FAX番号</t>
    <rPh sb="0" eb="3">
      <t>タントウシャ</t>
    </rPh>
    <rPh sb="6" eb="8">
      <t>バンゴウ</t>
    </rPh>
    <phoneticPr fontId="2"/>
  </si>
  <si>
    <t>担当者Eメールアドレス</t>
    <rPh sb="0" eb="3">
      <t>タントウシャ</t>
    </rPh>
    <phoneticPr fontId="2"/>
  </si>
  <si>
    <t>指定申請書</t>
    <phoneticPr fontId="2"/>
  </si>
  <si>
    <t>代表者氏名</t>
    <phoneticPr fontId="2"/>
  </si>
  <si>
    <t>法人名
（団体名）</t>
    <rPh sb="0" eb="3">
      <t>ホウジンメイ</t>
    </rPh>
    <rPh sb="5" eb="8">
      <t>ダンタイメイ</t>
    </rPh>
    <phoneticPr fontId="2"/>
  </si>
  <si>
    <t>　下記の施設の指定管理者の指定を受けたいので、今治市公の施設に係る指定管理者の指定の手続等に関する条例第３条の規定により申請します。</t>
    <phoneticPr fontId="2"/>
  </si>
  <si>
    <t>指定施設名</t>
    <rPh sb="0" eb="2">
      <t>シテイ</t>
    </rPh>
    <rPh sb="2" eb="5">
      <t>シセツメイ</t>
    </rPh>
    <phoneticPr fontId="2"/>
  </si>
  <si>
    <t>（注意）申請に際しては、次の書類を添付してください。</t>
    <phoneticPr fontId="2"/>
  </si>
  <si>
    <t>（１）定款、寄附行為、規約その他これらに類する書類</t>
    <phoneticPr fontId="2"/>
  </si>
  <si>
    <t>（２）法人にあっては、当該法人の登記事項証明書</t>
    <phoneticPr fontId="2"/>
  </si>
  <si>
    <t>（３）指定申請書を提出する日の属する事業年度の収支予算書及び事業計画書</t>
    <phoneticPr fontId="2"/>
  </si>
  <si>
    <t>　　　並びに前３事業年度の収支計算書及び事業報告書</t>
    <phoneticPr fontId="2"/>
  </si>
  <si>
    <t>（４）指定施設の管理に係る事業計画書</t>
    <phoneticPr fontId="2"/>
  </si>
  <si>
    <t>（５）指定施設の管理に係る収支予算書</t>
    <phoneticPr fontId="2"/>
  </si>
  <si>
    <t>（６）誓約書</t>
    <phoneticPr fontId="2"/>
  </si>
  <si>
    <t>（７）自主事業及び業務基準以上に実施する業務の実施計画書</t>
    <phoneticPr fontId="2"/>
  </si>
  <si>
    <t>（８）利用料金の設定額とその考え方</t>
    <phoneticPr fontId="2"/>
  </si>
  <si>
    <t>（９）団体の概要を記載した書類</t>
    <phoneticPr fontId="2"/>
  </si>
  <si>
    <t>（10）役員名簿</t>
    <phoneticPr fontId="2"/>
  </si>
  <si>
    <t>（11）同種又は類似施設の管理実績が分かる書類</t>
    <phoneticPr fontId="2"/>
  </si>
  <si>
    <t>（12）市税完納証明書</t>
    <phoneticPr fontId="2"/>
  </si>
  <si>
    <t>（13）消費税及び地方消費税について未納の税額がないことの証明書</t>
    <phoneticPr fontId="2"/>
  </si>
  <si>
    <t>（14）印鑑証明書</t>
    <phoneticPr fontId="2"/>
  </si>
  <si>
    <t>（15）該当のない提出書類についての申立書</t>
    <phoneticPr fontId="2"/>
  </si>
  <si>
    <t>※貴団体が、コンソーシアムによる管理運営を行う場合は参考様式１に準じ作成された協定書副本を必ず添付してください。</t>
    <phoneticPr fontId="2"/>
  </si>
  <si>
    <t>コンソーシアム構成員一覧表</t>
    <phoneticPr fontId="2"/>
  </si>
  <si>
    <t>コンソーシアムの名称</t>
    <rPh sb="8" eb="10">
      <t>メイショウ</t>
    </rPh>
    <phoneticPr fontId="2"/>
  </si>
  <si>
    <t>構成員数（団体数）</t>
    <rPh sb="0" eb="3">
      <t>コウセイイン</t>
    </rPh>
    <rPh sb="3" eb="4">
      <t>スウ</t>
    </rPh>
    <rPh sb="5" eb="7">
      <t>ダンタイ</t>
    </rPh>
    <rPh sb="7" eb="8">
      <t>スウ</t>
    </rPh>
    <phoneticPr fontId="2"/>
  </si>
  <si>
    <t>法人名（団体名）</t>
    <phoneticPr fontId="2"/>
  </si>
  <si>
    <t>法人（団体）の所在地</t>
    <phoneticPr fontId="2"/>
  </si>
  <si>
    <t>活動の本拠となる事務所の所在地</t>
    <phoneticPr fontId="2"/>
  </si>
  <si>
    <t>担当者氏名</t>
    <phoneticPr fontId="2"/>
  </si>
  <si>
    <t>担当者電話番号</t>
    <phoneticPr fontId="2"/>
  </si>
  <si>
    <t>担当者FAX番号</t>
    <phoneticPr fontId="2"/>
  </si>
  <si>
    <t>担当者Eメールアドレス</t>
    <phoneticPr fontId="2"/>
  </si>
  <si>
    <t>代表団体</t>
    <rPh sb="0" eb="2">
      <t>ダイヒョウ</t>
    </rPh>
    <rPh sb="2" eb="4">
      <t>ダンタイ</t>
    </rPh>
    <phoneticPr fontId="2"/>
  </si>
  <si>
    <t>様式1（別記様式第1号（第2条関係））</t>
    <phoneticPr fontId="2"/>
  </si>
  <si>
    <t>様式1-2</t>
    <phoneticPr fontId="2"/>
  </si>
  <si>
    <t>（宛先）今治市長</t>
    <rPh sb="1" eb="3">
      <t>アテサキ</t>
    </rPh>
    <rPh sb="4" eb="6">
      <t>イマバリ</t>
    </rPh>
    <rPh sb="6" eb="8">
      <t>シチョウ</t>
    </rPh>
    <phoneticPr fontId="2"/>
  </si>
  <si>
    <t>指定施設名（正式名称）</t>
    <rPh sb="0" eb="2">
      <t>シテイ</t>
    </rPh>
    <rPh sb="2" eb="4">
      <t>シセツ</t>
    </rPh>
    <rPh sb="4" eb="5">
      <t>メイ</t>
    </rPh>
    <rPh sb="6" eb="8">
      <t>セイシキ</t>
    </rPh>
    <rPh sb="8" eb="10">
      <t>メイショウ</t>
    </rPh>
    <phoneticPr fontId="2"/>
  </si>
  <si>
    <t>項目</t>
    <rPh sb="0" eb="2">
      <t>コウモク</t>
    </rPh>
    <phoneticPr fontId="2"/>
  </si>
  <si>
    <t>入力欄</t>
    <rPh sb="0" eb="3">
      <t>ニュウリョクラン</t>
    </rPh>
    <phoneticPr fontId="2"/>
  </si>
  <si>
    <t>構成員</t>
    <rPh sb="0" eb="3">
      <t>コウセイイン</t>
    </rPh>
    <phoneticPr fontId="2"/>
  </si>
  <si>
    <t>記載欄が不足する場合は、本様式に準じて適宜追加作成してください。</t>
    <phoneticPr fontId="2"/>
  </si>
  <si>
    <t>誓約書</t>
    <rPh sb="0" eb="3">
      <t>セイヤクショ</t>
    </rPh>
    <phoneticPr fontId="2"/>
  </si>
  <si>
    <t>様式2</t>
    <phoneticPr fontId="2"/>
  </si>
  <si>
    <t>様式3-1</t>
    <phoneticPr fontId="2"/>
  </si>
  <si>
    <t>※可能な限りこのシートで入力するとそれぞれの様式が作成できるようにしています。</t>
    <rPh sb="1" eb="3">
      <t>カノウ</t>
    </rPh>
    <rPh sb="4" eb="5">
      <t>カギ</t>
    </rPh>
    <rPh sb="12" eb="14">
      <t>ニュウリョク</t>
    </rPh>
    <rPh sb="22" eb="24">
      <t>ヨウシキ</t>
    </rPh>
    <rPh sb="25" eb="27">
      <t>サクセイ</t>
    </rPh>
    <phoneticPr fontId="2"/>
  </si>
  <si>
    <t>※関数を多用していますが、編集可能とするため保護をかけていません。式削除にはご留意ください。</t>
    <rPh sb="1" eb="3">
      <t>カンスウ</t>
    </rPh>
    <rPh sb="4" eb="6">
      <t>タヨウ</t>
    </rPh>
    <rPh sb="13" eb="15">
      <t>ヘンシュウ</t>
    </rPh>
    <rPh sb="15" eb="17">
      <t>カノウ</t>
    </rPh>
    <rPh sb="22" eb="24">
      <t>ホゴ</t>
    </rPh>
    <rPh sb="33" eb="34">
      <t>シキ</t>
    </rPh>
    <rPh sb="34" eb="36">
      <t>サクジョ</t>
    </rPh>
    <rPh sb="39" eb="41">
      <t>リュウイ</t>
    </rPh>
    <phoneticPr fontId="2"/>
  </si>
  <si>
    <t>印</t>
    <rPh sb="0" eb="1">
      <t>イン</t>
    </rPh>
    <phoneticPr fontId="2"/>
  </si>
  <si>
    <t>【記入要領】</t>
    <phoneticPr fontId="2"/>
  </si>
  <si>
    <t>表で示す審査の観点を踏まえて、貴団体の運営方針を記入してください。</t>
    <phoneticPr fontId="2"/>
  </si>
  <si>
    <t>記入欄が不足する場合は、欄の大きさを変更しても構いません。</t>
    <phoneticPr fontId="2"/>
  </si>
  <si>
    <t>別紙添付する場合はＡ４判であれば様式は問いません。</t>
    <phoneticPr fontId="2"/>
  </si>
  <si>
    <t>コンソーシアムの場合は、代表団体名で作成してください。</t>
    <phoneticPr fontId="2"/>
  </si>
  <si>
    <t>【注意事項】</t>
    <phoneticPr fontId="2"/>
  </si>
  <si>
    <t>記載項目の欄に「（必須）」と記入してある項目について記入が無い場合、または不適当と判断した場合は、失格となることがあります。</t>
    <phoneticPr fontId="2"/>
  </si>
  <si>
    <t>事業計画書全体を通して、「施設の目的・公共性の理解度」及び「事業実施の熱意」の評価を行います。</t>
    <phoneticPr fontId="2"/>
  </si>
  <si>
    <t>【収入の部】</t>
    <rPh sb="1" eb="3">
      <t>シュウニュウ</t>
    </rPh>
    <rPh sb="4" eb="5">
      <t>ブ</t>
    </rPh>
    <phoneticPr fontId="5"/>
  </si>
  <si>
    <t>（単位：千円）</t>
    <rPh sb="1" eb="3">
      <t>タンイ</t>
    </rPh>
    <rPh sb="4" eb="6">
      <t>センエン</t>
    </rPh>
    <phoneticPr fontId="5"/>
  </si>
  <si>
    <t>区　分</t>
    <rPh sb="0" eb="1">
      <t>ク</t>
    </rPh>
    <rPh sb="2" eb="3">
      <t>ブン</t>
    </rPh>
    <phoneticPr fontId="5"/>
  </si>
  <si>
    <t>合計</t>
    <rPh sb="0" eb="2">
      <t>ゴウケイ</t>
    </rPh>
    <phoneticPr fontId="5"/>
  </si>
  <si>
    <t>市指定管理料要求額</t>
    <rPh sb="0" eb="1">
      <t>シ</t>
    </rPh>
    <rPh sb="1" eb="3">
      <t>シテイ</t>
    </rPh>
    <rPh sb="3" eb="5">
      <t>カンリ</t>
    </rPh>
    <rPh sb="5" eb="6">
      <t>リョウ</t>
    </rPh>
    <rPh sb="6" eb="9">
      <t>ヨウキュウガク</t>
    </rPh>
    <phoneticPr fontId="5"/>
  </si>
  <si>
    <t>※１</t>
    <phoneticPr fontId="5"/>
  </si>
  <si>
    <t>【支出の部】</t>
    <rPh sb="1" eb="3">
      <t>シシュツ</t>
    </rPh>
    <rPh sb="4" eb="5">
      <t>ブ</t>
    </rPh>
    <phoneticPr fontId="5"/>
  </si>
  <si>
    <t>再委託の実施※６</t>
    <rPh sb="0" eb="3">
      <t>サイイタク</t>
    </rPh>
    <rPh sb="4" eb="6">
      <t>ジッシ</t>
    </rPh>
    <phoneticPr fontId="5"/>
  </si>
  <si>
    <t>市指定管理料上限額</t>
    <rPh sb="0" eb="1">
      <t>シ</t>
    </rPh>
    <rPh sb="1" eb="3">
      <t>シテイ</t>
    </rPh>
    <rPh sb="3" eb="5">
      <t>カンリ</t>
    </rPh>
    <rPh sb="5" eb="6">
      <t>リョウ</t>
    </rPh>
    <rPh sb="6" eb="9">
      <t>ジョウゲンガク</t>
    </rPh>
    <phoneticPr fontId="5"/>
  </si>
  <si>
    <t>※２　利用料金収入の推計根拠を添付すること。</t>
    <phoneticPr fontId="5"/>
  </si>
  <si>
    <t>※３　その他収入の推計根拠を添付すること。</t>
    <phoneticPr fontId="5"/>
  </si>
  <si>
    <t>※４　支出に係る各項目について、推計根拠を添付すること。また、様式に無い項目で必要な項目は追記すること。</t>
    <phoneticPr fontId="5"/>
  </si>
  <si>
    <t>※５　施設設備修繕については、1件50万円未満の修繕の修繕額を合計したものであること。</t>
    <phoneticPr fontId="5"/>
  </si>
  <si>
    <t>※６　再委託の実施については、再委託を予定している項目について「○」を記入すること。</t>
    <phoneticPr fontId="5"/>
  </si>
  <si>
    <t>※７　必ずしも「０」になる必要はありませんが、その補填ないしは処分についての方針について提案をお願いします。</t>
    <rPh sb="3" eb="4">
      <t>カナラ</t>
    </rPh>
    <rPh sb="13" eb="15">
      <t>ヒツヨウ</t>
    </rPh>
    <rPh sb="25" eb="27">
      <t>ホテン</t>
    </rPh>
    <rPh sb="31" eb="33">
      <t>ショブン</t>
    </rPh>
    <rPh sb="38" eb="40">
      <t>ホウシン</t>
    </rPh>
    <rPh sb="44" eb="46">
      <t>テイアン</t>
    </rPh>
    <rPh sb="48" eb="49">
      <t>ネガ</t>
    </rPh>
    <phoneticPr fontId="5"/>
  </si>
  <si>
    <t>※８　本収支計画（市指定管理料要求額を含む。）における消費税及び地方消費税については、消費税相当額を乗じて算定すること。</t>
    <rPh sb="3" eb="4">
      <t>ホン</t>
    </rPh>
    <rPh sb="4" eb="6">
      <t>シュウシ</t>
    </rPh>
    <rPh sb="6" eb="8">
      <t>ケイカク</t>
    </rPh>
    <rPh sb="9" eb="10">
      <t>シ</t>
    </rPh>
    <rPh sb="10" eb="12">
      <t>シテイ</t>
    </rPh>
    <rPh sb="12" eb="14">
      <t>カンリ</t>
    </rPh>
    <rPh sb="14" eb="15">
      <t>リョウ</t>
    </rPh>
    <rPh sb="15" eb="18">
      <t>ヨウキュウガク</t>
    </rPh>
    <rPh sb="19" eb="20">
      <t>フク</t>
    </rPh>
    <rPh sb="27" eb="30">
      <t>ショウヒゼイ</t>
    </rPh>
    <rPh sb="30" eb="31">
      <t>オヨ</t>
    </rPh>
    <rPh sb="32" eb="34">
      <t>チホウ</t>
    </rPh>
    <rPh sb="34" eb="37">
      <t>ショウヒゼイ</t>
    </rPh>
    <rPh sb="43" eb="46">
      <t>ショウヒゼイ</t>
    </rPh>
    <rPh sb="46" eb="48">
      <t>ソウトウ</t>
    </rPh>
    <rPh sb="48" eb="49">
      <t>ガク</t>
    </rPh>
    <rPh sb="50" eb="51">
      <t>ジョウ</t>
    </rPh>
    <rPh sb="53" eb="55">
      <t>サンテイ</t>
    </rPh>
    <phoneticPr fontId="5"/>
  </si>
  <si>
    <t>申立書</t>
    <rPh sb="0" eb="3">
      <t>モウシタテショ</t>
    </rPh>
    <phoneticPr fontId="2"/>
  </si>
  <si>
    <t>様式4</t>
    <phoneticPr fontId="2"/>
  </si>
  <si>
    <t>記</t>
    <phoneticPr fontId="2"/>
  </si>
  <si>
    <t>以下の書類については該当ありません。</t>
    <phoneticPr fontId="2"/>
  </si>
  <si>
    <t>（該当のない提出書類の名称）</t>
    <phoneticPr fontId="2"/>
  </si>
  <si>
    <t>（該当のない理由）</t>
    <phoneticPr fontId="2"/>
  </si>
  <si>
    <t>※記載してください。（記載すると色が白に反転します。）</t>
    <rPh sb="1" eb="3">
      <t>キサイ</t>
    </rPh>
    <rPh sb="11" eb="13">
      <t>キサイ</t>
    </rPh>
    <rPh sb="16" eb="17">
      <t>イロ</t>
    </rPh>
    <rPh sb="18" eb="19">
      <t>シロ</t>
    </rPh>
    <rPh sb="20" eb="22">
      <t>ハンテン</t>
    </rPh>
    <phoneticPr fontId="2"/>
  </si>
  <si>
    <t>※記載してください。（記載すると色が白に反転します。）</t>
    <rPh sb="1" eb="3">
      <t>キサイ</t>
    </rPh>
    <phoneticPr fontId="2"/>
  </si>
  <si>
    <r>
      <t>※様式3-1（鑑文以外）～様式3-3については、</t>
    </r>
    <r>
      <rPr>
        <b/>
        <sz val="11"/>
        <color rgb="FFFF0000"/>
        <rFont val="游ゴシック"/>
        <family val="3"/>
        <charset val="128"/>
        <scheme val="minor"/>
      </rPr>
      <t>別途wordで作成</t>
    </r>
    <r>
      <rPr>
        <b/>
        <sz val="11"/>
        <color theme="1"/>
        <rFont val="游ゴシック"/>
        <family val="3"/>
        <charset val="128"/>
        <scheme val="minor"/>
      </rPr>
      <t>してください。</t>
    </r>
    <rPh sb="1" eb="3">
      <t>ヨウシキ</t>
    </rPh>
    <rPh sb="7" eb="9">
      <t>カガミブン</t>
    </rPh>
    <rPh sb="9" eb="11">
      <t>イガイ</t>
    </rPh>
    <rPh sb="13" eb="15">
      <t>ヨウシキ</t>
    </rPh>
    <rPh sb="24" eb="26">
      <t>ベット</t>
    </rPh>
    <rPh sb="31" eb="33">
      <t>サクセイ</t>
    </rPh>
    <phoneticPr fontId="2"/>
  </si>
  <si>
    <t>様式5</t>
    <phoneticPr fontId="2"/>
  </si>
  <si>
    <t>質問番号</t>
    <rPh sb="0" eb="2">
      <t>シツモン</t>
    </rPh>
    <rPh sb="2" eb="4">
      <t>バンゴウ</t>
    </rPh>
    <phoneticPr fontId="2"/>
  </si>
  <si>
    <t>募集要項の該当項目</t>
    <rPh sb="0" eb="4">
      <t>ボシュウヨウコウ</t>
    </rPh>
    <rPh sb="5" eb="7">
      <t>ガイトウ</t>
    </rPh>
    <rPh sb="7" eb="9">
      <t>コウモク</t>
    </rPh>
    <phoneticPr fontId="2"/>
  </si>
  <si>
    <t>質問内容</t>
    <rPh sb="0" eb="2">
      <t>シツモン</t>
    </rPh>
    <rPh sb="2" eb="4">
      <t>ナイヨウ</t>
    </rPh>
    <phoneticPr fontId="2"/>
  </si>
  <si>
    <t>備考</t>
    <rPh sb="0" eb="2">
      <t>ビコウ</t>
    </rPh>
    <phoneticPr fontId="2"/>
  </si>
  <si>
    <t>※未入力</t>
    <rPh sb="1" eb="4">
      <t>ミニュウリョク</t>
    </rPh>
    <phoneticPr fontId="2"/>
  </si>
  <si>
    <t>辞退届</t>
    <rPh sb="0" eb="2">
      <t>ジタイ</t>
    </rPh>
    <rPh sb="2" eb="3">
      <t>トドケ</t>
    </rPh>
    <phoneticPr fontId="2"/>
  </si>
  <si>
    <t>現地説明会参加申込書</t>
    <rPh sb="0" eb="2">
      <t>ゲンチ</t>
    </rPh>
    <rPh sb="2" eb="5">
      <t>セツメイカイ</t>
    </rPh>
    <rPh sb="5" eb="7">
      <t>サンカ</t>
    </rPh>
    <rPh sb="7" eb="10">
      <t>モウシコミショ</t>
    </rPh>
    <phoneticPr fontId="2"/>
  </si>
  <si>
    <t>様式6</t>
    <phoneticPr fontId="2"/>
  </si>
  <si>
    <t>施設名</t>
    <rPh sb="0" eb="3">
      <t>シセツメイ</t>
    </rPh>
    <phoneticPr fontId="2"/>
  </si>
  <si>
    <t>現地説明会</t>
    <rPh sb="0" eb="2">
      <t>ゲンチ</t>
    </rPh>
    <rPh sb="2" eb="5">
      <t>セツメイカイ</t>
    </rPh>
    <phoneticPr fontId="2"/>
  </si>
  <si>
    <t>参加人数</t>
    <rPh sb="0" eb="2">
      <t>サンカ</t>
    </rPh>
    <rPh sb="2" eb="4">
      <t>ニンズウ</t>
    </rPh>
    <phoneticPr fontId="2"/>
  </si>
  <si>
    <t>人</t>
    <rPh sb="0" eb="1">
      <t>ニン</t>
    </rPh>
    <phoneticPr fontId="2"/>
  </si>
  <si>
    <t>※直接入力</t>
    <rPh sb="1" eb="3">
      <t>チョクセツ</t>
    </rPh>
    <rPh sb="3" eb="5">
      <t>ニュウリョク</t>
    </rPh>
    <phoneticPr fontId="2"/>
  </si>
  <si>
    <t>参加の有無、参加人数を記入してください。</t>
    <rPh sb="0" eb="2">
      <t>サンカ</t>
    </rPh>
    <rPh sb="3" eb="5">
      <t>ウム</t>
    </rPh>
    <rPh sb="6" eb="8">
      <t>サンカ</t>
    </rPh>
    <rPh sb="8" eb="10">
      <t>ニンズウ</t>
    </rPh>
    <rPh sb="11" eb="13">
      <t>キニュウ</t>
    </rPh>
    <phoneticPr fontId="2"/>
  </si>
  <si>
    <t>※</t>
    <phoneticPr fontId="2"/>
  </si>
  <si>
    <t>参加人数は、一申請団体につき２名までです。</t>
    <phoneticPr fontId="2"/>
  </si>
  <si>
    <t>※様式7は1名以上の人数を入力すると、参加する、が自動表示されます。</t>
    <rPh sb="1" eb="3">
      <t>ヨウシキ</t>
    </rPh>
    <rPh sb="6" eb="7">
      <t>メイ</t>
    </rPh>
    <rPh sb="7" eb="9">
      <t>イジョウ</t>
    </rPh>
    <rPh sb="10" eb="12">
      <t>ニンズウ</t>
    </rPh>
    <rPh sb="13" eb="15">
      <t>ニュウリョク</t>
    </rPh>
    <rPh sb="19" eb="21">
      <t>サンカ</t>
    </rPh>
    <rPh sb="25" eb="29">
      <t>ジドウヒョウジ</t>
    </rPh>
    <phoneticPr fontId="2"/>
  </si>
  <si>
    <r>
      <t>※様式1-2の一部、様式3-4、様式4の一部、様式5の一部、様式6の一部、様式7の一部は</t>
    </r>
    <r>
      <rPr>
        <b/>
        <sz val="11"/>
        <color rgb="FFFF0000"/>
        <rFont val="游ゴシック"/>
        <family val="3"/>
        <charset val="128"/>
        <scheme val="minor"/>
      </rPr>
      <t>直接入力で作成</t>
    </r>
    <r>
      <rPr>
        <b/>
        <sz val="11"/>
        <color theme="1"/>
        <rFont val="游ゴシック"/>
        <family val="3"/>
        <charset val="128"/>
        <scheme val="minor"/>
      </rPr>
      <t>してください。</t>
    </r>
    <rPh sb="1" eb="3">
      <t>ヨウシキ</t>
    </rPh>
    <rPh sb="7" eb="9">
      <t>イチブ</t>
    </rPh>
    <rPh sb="10" eb="12">
      <t>ヨウシキ</t>
    </rPh>
    <rPh sb="16" eb="18">
      <t>ヨウシキ</t>
    </rPh>
    <rPh sb="20" eb="22">
      <t>イチブ</t>
    </rPh>
    <rPh sb="23" eb="25">
      <t>ヨウシキ</t>
    </rPh>
    <rPh sb="27" eb="29">
      <t>イチブ</t>
    </rPh>
    <rPh sb="30" eb="32">
      <t>ヨウシキ</t>
    </rPh>
    <rPh sb="34" eb="36">
      <t>イチブ</t>
    </rPh>
    <rPh sb="37" eb="39">
      <t>ヨウシキ</t>
    </rPh>
    <rPh sb="41" eb="43">
      <t>イチブ</t>
    </rPh>
    <rPh sb="44" eb="46">
      <t>チョクセツ</t>
    </rPh>
    <rPh sb="46" eb="48">
      <t>ニュウリョク</t>
    </rPh>
    <rPh sb="49" eb="51">
      <t>サクセイ</t>
    </rPh>
    <phoneticPr fontId="2"/>
  </si>
  <si>
    <t>※B列の2～13行目までに必要な情報を入力してください。</t>
    <rPh sb="2" eb="3">
      <t>レツ</t>
    </rPh>
    <rPh sb="8" eb="10">
      <t>ギョウメ</t>
    </rPh>
    <rPh sb="13" eb="15">
      <t>ヒツヨウ</t>
    </rPh>
    <rPh sb="16" eb="18">
      <t>ジョウホウ</t>
    </rPh>
    <rPh sb="19" eb="21">
      <t>ニュウリョク</t>
    </rPh>
    <phoneticPr fontId="2"/>
  </si>
  <si>
    <t>今治市しまなみの駅御島</t>
    <rPh sb="0" eb="3">
      <t>イマバリシ</t>
    </rPh>
    <rPh sb="8" eb="11">
      <t>エキゴシマ</t>
    </rPh>
    <phoneticPr fontId="2"/>
  </si>
  <si>
    <t>令和９年度
収入計画</t>
    <rPh sb="0" eb="1">
      <t>レイ</t>
    </rPh>
    <rPh sb="1" eb="2">
      <t>ワ</t>
    </rPh>
    <rPh sb="3" eb="5">
      <t>ネンド</t>
    </rPh>
    <rPh sb="6" eb="8">
      <t>シュウニュウ</t>
    </rPh>
    <rPh sb="8" eb="10">
      <t>ケイカク</t>
    </rPh>
    <phoneticPr fontId="5"/>
  </si>
  <si>
    <t>令和10年度
収入計画</t>
    <rPh sb="0" eb="1">
      <t>レイ</t>
    </rPh>
    <rPh sb="1" eb="2">
      <t>ワ</t>
    </rPh>
    <rPh sb="4" eb="6">
      <t>ネンド</t>
    </rPh>
    <rPh sb="7" eb="9">
      <t>シュウニュウ</t>
    </rPh>
    <rPh sb="9" eb="11">
      <t>ケイカク</t>
    </rPh>
    <phoneticPr fontId="5"/>
  </si>
  <si>
    <t>令和11年度
収入計画</t>
    <rPh sb="0" eb="1">
      <t>レイ</t>
    </rPh>
    <rPh sb="1" eb="2">
      <t>ワ</t>
    </rPh>
    <rPh sb="4" eb="6">
      <t>ネンド</t>
    </rPh>
    <rPh sb="7" eb="9">
      <t>シュウニュウ</t>
    </rPh>
    <rPh sb="9" eb="11">
      <t>ケイカク</t>
    </rPh>
    <phoneticPr fontId="5"/>
  </si>
  <si>
    <t>※１　市指定管理料要求額については、募集要項で定める管理経費（指定管理料）の総額（３か年分）の上限額以下である必要があること。</t>
    <rPh sb="4" eb="6">
      <t>シテイ</t>
    </rPh>
    <rPh sb="6" eb="8">
      <t>カンリ</t>
    </rPh>
    <rPh sb="8" eb="9">
      <t>リョウ</t>
    </rPh>
    <rPh sb="31" eb="33">
      <t>シテイ</t>
    </rPh>
    <rPh sb="33" eb="35">
      <t>カンリ</t>
    </rPh>
    <rPh sb="35" eb="36">
      <t>リョウ</t>
    </rPh>
    <rPh sb="38" eb="40">
      <t>ソウガク</t>
    </rPh>
    <rPh sb="43" eb="44">
      <t>ネン</t>
    </rPh>
    <rPh sb="44" eb="45">
      <t>ブン</t>
    </rPh>
    <phoneticPr fontId="5"/>
  </si>
  <si>
    <t>本書に必ず、コンソーシアムの運営及び指定管理業務の遂行に関する基本的事項を定める協定書（「参考様式１　今治市しまなみの駅御島指定管理業務コンソーシアム協定書（案）」に準じて作成するもの。）の副本を添付してください。</t>
    <rPh sb="59" eb="62">
      <t>エキゴシマ</t>
    </rPh>
    <phoneticPr fontId="2"/>
  </si>
  <si>
    <t>本事業計画書において、｢業務仕様書｣とは｢今治市しまなみの駅御島指定管理者業務仕様書｣のことを示しています。</t>
    <rPh sb="29" eb="32">
      <t>エキゴシマ</t>
    </rPh>
    <phoneticPr fontId="2"/>
  </si>
  <si>
    <t>令和９年度
支出計画</t>
    <rPh sb="0" eb="1">
      <t>レイ</t>
    </rPh>
    <rPh sb="1" eb="2">
      <t>ワ</t>
    </rPh>
    <rPh sb="3" eb="5">
      <t>ネンド</t>
    </rPh>
    <rPh sb="6" eb="8">
      <t>シシュツ</t>
    </rPh>
    <rPh sb="8" eb="10">
      <t>ケイカク</t>
    </rPh>
    <phoneticPr fontId="5"/>
  </si>
  <si>
    <t>令和10年度
支出計画</t>
    <rPh sb="0" eb="1">
      <t>レイ</t>
    </rPh>
    <rPh sb="1" eb="2">
      <t>ワ</t>
    </rPh>
    <rPh sb="4" eb="6">
      <t>ネンド</t>
    </rPh>
    <rPh sb="7" eb="9">
      <t>シシュツ</t>
    </rPh>
    <rPh sb="9" eb="11">
      <t>ケイカク</t>
    </rPh>
    <phoneticPr fontId="5"/>
  </si>
  <si>
    <t>令和11年度
支出計画</t>
    <rPh sb="0" eb="1">
      <t>レイ</t>
    </rPh>
    <rPh sb="1" eb="2">
      <t>ワ</t>
    </rPh>
    <rPh sb="4" eb="6">
      <t>ネンド</t>
    </rPh>
    <rPh sb="7" eb="9">
      <t>シシュツ</t>
    </rPh>
    <rPh sb="9" eb="11">
      <t>ケイカク</t>
    </rPh>
    <phoneticPr fontId="5"/>
  </si>
  <si>
    <t>参考数値
(令和７年度決算額)</t>
    <rPh sb="0" eb="2">
      <t>サンコウ</t>
    </rPh>
    <rPh sb="2" eb="4">
      <t>スウチ</t>
    </rPh>
    <rPh sb="6" eb="7">
      <t>レイ</t>
    </rPh>
    <rPh sb="7" eb="8">
      <t>ワ</t>
    </rPh>
    <rPh sb="9" eb="11">
      <t>ネンド</t>
    </rPh>
    <rPh sb="11" eb="14">
      <t>ケッサンガク</t>
    </rPh>
    <phoneticPr fontId="5"/>
  </si>
  <si>
    <t>利用料金収入</t>
    <rPh sb="0" eb="2">
      <t>リヨウ</t>
    </rPh>
    <rPh sb="2" eb="4">
      <t>リョウキン</t>
    </rPh>
    <rPh sb="4" eb="6">
      <t>シュウニュウ</t>
    </rPh>
    <phoneticPr fontId="12"/>
  </si>
  <si>
    <t>非加工品推定売上</t>
    <rPh sb="0" eb="1">
      <t>ヒ</t>
    </rPh>
    <rPh sb="1" eb="4">
      <t>カコウヒン</t>
    </rPh>
    <rPh sb="4" eb="6">
      <t>スイテイ</t>
    </rPh>
    <rPh sb="6" eb="8">
      <t>ウリアゲ</t>
    </rPh>
    <phoneticPr fontId="12"/>
  </si>
  <si>
    <t>加工品推定売上</t>
    <rPh sb="0" eb="3">
      <t>カコウヒン</t>
    </rPh>
    <rPh sb="3" eb="5">
      <t>スイテイ</t>
    </rPh>
    <rPh sb="5" eb="7">
      <t>ウリアゲ</t>
    </rPh>
    <phoneticPr fontId="12"/>
  </si>
  <si>
    <t>シャワー室利用料</t>
    <rPh sb="4" eb="5">
      <t>シツ</t>
    </rPh>
    <rPh sb="5" eb="7">
      <t>リヨウ</t>
    </rPh>
    <rPh sb="7" eb="8">
      <t>リョウ</t>
    </rPh>
    <phoneticPr fontId="12"/>
  </si>
  <si>
    <t>その他の収入見込み</t>
    <rPh sb="2" eb="3">
      <t>タ</t>
    </rPh>
    <rPh sb="4" eb="6">
      <t>シュウニュウ</t>
    </rPh>
    <rPh sb="6" eb="8">
      <t>ミコ</t>
    </rPh>
    <phoneticPr fontId="12"/>
  </si>
  <si>
    <t>物品販売収入</t>
    <rPh sb="0" eb="2">
      <t>ブッピン</t>
    </rPh>
    <rPh sb="2" eb="4">
      <t>ハンバイ</t>
    </rPh>
    <rPh sb="4" eb="6">
      <t>シュウニュウ</t>
    </rPh>
    <phoneticPr fontId="12"/>
  </si>
  <si>
    <t>自動販売機設置手数料収入</t>
    <rPh sb="0" eb="2">
      <t>ジドウ</t>
    </rPh>
    <rPh sb="2" eb="5">
      <t>ハンバイキ</t>
    </rPh>
    <rPh sb="5" eb="7">
      <t>セッチ</t>
    </rPh>
    <rPh sb="7" eb="10">
      <t>テスウリョウ</t>
    </rPh>
    <rPh sb="10" eb="12">
      <t>シュウニュウ</t>
    </rPh>
    <phoneticPr fontId="12"/>
  </si>
  <si>
    <t>特別還付金(ペイペイ)</t>
    <rPh sb="0" eb="2">
      <t>トクベツ</t>
    </rPh>
    <rPh sb="2" eb="5">
      <t>カンプキン</t>
    </rPh>
    <phoneticPr fontId="13"/>
  </si>
  <si>
    <t>その他収入（ロッカー・電話）等</t>
    <rPh sb="2" eb="3">
      <t>タ</t>
    </rPh>
    <rPh sb="3" eb="5">
      <t>シュウニュウ</t>
    </rPh>
    <rPh sb="11" eb="13">
      <t>デンワ</t>
    </rPh>
    <rPh sb="14" eb="15">
      <t>トウ</t>
    </rPh>
    <phoneticPr fontId="12"/>
  </si>
  <si>
    <t>利息収入及び還付金等その他雑収入</t>
    <rPh sb="0" eb="2">
      <t>リソク</t>
    </rPh>
    <rPh sb="2" eb="4">
      <t>シュウニュウ</t>
    </rPh>
    <rPh sb="4" eb="5">
      <t>オヨ</t>
    </rPh>
    <rPh sb="6" eb="10">
      <t>カンプキントウ</t>
    </rPh>
    <rPh sb="12" eb="13">
      <t>タ</t>
    </rPh>
    <rPh sb="13" eb="16">
      <t>ザッシュウニュウ</t>
    </rPh>
    <phoneticPr fontId="13"/>
  </si>
  <si>
    <t>自主事業収入</t>
    <rPh sb="0" eb="2">
      <t>ジシュ</t>
    </rPh>
    <rPh sb="2" eb="4">
      <t>ジギョウ</t>
    </rPh>
    <rPh sb="4" eb="6">
      <t>シュウニュウ</t>
    </rPh>
    <phoneticPr fontId="12"/>
  </si>
  <si>
    <t>加工室利用料</t>
    <rPh sb="0" eb="3">
      <t>カコウシツ</t>
    </rPh>
    <rPh sb="3" eb="6">
      <t>リヨウリョウ</t>
    </rPh>
    <phoneticPr fontId="12"/>
  </si>
  <si>
    <t>うどんコーナー飲食提供収入</t>
    <rPh sb="7" eb="9">
      <t>インショク</t>
    </rPh>
    <rPh sb="9" eb="11">
      <t>テイキョウ</t>
    </rPh>
    <rPh sb="11" eb="13">
      <t>シュウニュウ</t>
    </rPh>
    <phoneticPr fontId="12"/>
  </si>
  <si>
    <t>イベント収入</t>
    <rPh sb="4" eb="6">
      <t>シュウニュウ</t>
    </rPh>
    <phoneticPr fontId="12"/>
  </si>
  <si>
    <t>収入合計（Ａ）</t>
    <rPh sb="0" eb="2">
      <t>シュウニュウ</t>
    </rPh>
    <rPh sb="2" eb="4">
      <t>ゴウケイ</t>
    </rPh>
    <phoneticPr fontId="12"/>
  </si>
  <si>
    <t>区　　　分</t>
    <rPh sb="0" eb="1">
      <t>ク</t>
    </rPh>
    <rPh sb="4" eb="5">
      <t>ブン</t>
    </rPh>
    <phoneticPr fontId="12"/>
  </si>
  <si>
    <t>人件費</t>
    <rPh sb="0" eb="3">
      <t>ジンケンヒ</t>
    </rPh>
    <phoneticPr fontId="12"/>
  </si>
  <si>
    <t>常勤職員</t>
    <rPh sb="0" eb="2">
      <t>ジョウキン</t>
    </rPh>
    <rPh sb="2" eb="4">
      <t>ショクイン</t>
    </rPh>
    <phoneticPr fontId="12"/>
  </si>
  <si>
    <t>臨時職員</t>
    <rPh sb="0" eb="4">
      <t>リンジショクイン</t>
    </rPh>
    <phoneticPr fontId="12"/>
  </si>
  <si>
    <t>その他職員</t>
    <rPh sb="2" eb="3">
      <t>タ</t>
    </rPh>
    <rPh sb="3" eb="5">
      <t>ショクイン</t>
    </rPh>
    <phoneticPr fontId="12"/>
  </si>
  <si>
    <t>光熱水費</t>
    <rPh sb="0" eb="2">
      <t>コウネツ</t>
    </rPh>
    <rPh sb="2" eb="4">
      <t>スイヒ</t>
    </rPh>
    <phoneticPr fontId="12"/>
  </si>
  <si>
    <t>電気使用料</t>
    <rPh sb="0" eb="2">
      <t>デンキ</t>
    </rPh>
    <rPh sb="2" eb="4">
      <t>シヨウ</t>
    </rPh>
    <rPh sb="4" eb="5">
      <t>リョウ</t>
    </rPh>
    <phoneticPr fontId="12"/>
  </si>
  <si>
    <t>ガス使用料</t>
    <rPh sb="2" eb="4">
      <t>シヨウ</t>
    </rPh>
    <rPh sb="4" eb="5">
      <t>リョウ</t>
    </rPh>
    <phoneticPr fontId="12"/>
  </si>
  <si>
    <t>上下水道使用料</t>
    <rPh sb="0" eb="2">
      <t>ジョウゲ</t>
    </rPh>
    <rPh sb="2" eb="4">
      <t>スイドウ</t>
    </rPh>
    <rPh sb="4" eb="6">
      <t>シヨウ</t>
    </rPh>
    <rPh sb="6" eb="7">
      <t>リョウ</t>
    </rPh>
    <phoneticPr fontId="12"/>
  </si>
  <si>
    <t>燃料費</t>
    <rPh sb="0" eb="2">
      <t>ネンリョウ</t>
    </rPh>
    <rPh sb="2" eb="3">
      <t>ヒ</t>
    </rPh>
    <phoneticPr fontId="12"/>
  </si>
  <si>
    <t>設備等保守点検費</t>
    <rPh sb="0" eb="2">
      <t>セツビ</t>
    </rPh>
    <rPh sb="2" eb="3">
      <t>トウ</t>
    </rPh>
    <rPh sb="3" eb="5">
      <t>ホシュ</t>
    </rPh>
    <rPh sb="5" eb="7">
      <t>テンケン</t>
    </rPh>
    <rPh sb="7" eb="8">
      <t>ヒ</t>
    </rPh>
    <phoneticPr fontId="12"/>
  </si>
  <si>
    <t>消防設備保守点検</t>
    <rPh sb="0" eb="2">
      <t>ショウボウ</t>
    </rPh>
    <rPh sb="2" eb="4">
      <t>セツビ</t>
    </rPh>
    <rPh sb="4" eb="6">
      <t>ホシュ</t>
    </rPh>
    <rPh sb="6" eb="8">
      <t>テンケン</t>
    </rPh>
    <phoneticPr fontId="12"/>
  </si>
  <si>
    <t>空調設備保守点検</t>
    <rPh sb="0" eb="2">
      <t>クウチョウ</t>
    </rPh>
    <rPh sb="2" eb="4">
      <t>セツビ</t>
    </rPh>
    <rPh sb="4" eb="6">
      <t>ホシュ</t>
    </rPh>
    <rPh sb="6" eb="8">
      <t>テンケン</t>
    </rPh>
    <phoneticPr fontId="12"/>
  </si>
  <si>
    <t>機械設備保守点検</t>
    <rPh sb="0" eb="2">
      <t>キカイ</t>
    </rPh>
    <rPh sb="2" eb="4">
      <t>セツビ</t>
    </rPh>
    <rPh sb="4" eb="6">
      <t>ホシュ</t>
    </rPh>
    <rPh sb="6" eb="8">
      <t>テンケン</t>
    </rPh>
    <phoneticPr fontId="12"/>
  </si>
  <si>
    <t>清掃・植栽・警備等</t>
    <rPh sb="0" eb="2">
      <t>セイソウ</t>
    </rPh>
    <rPh sb="3" eb="5">
      <t>ショクサイ</t>
    </rPh>
    <rPh sb="6" eb="8">
      <t>ケイビ</t>
    </rPh>
    <rPh sb="8" eb="9">
      <t>トウ</t>
    </rPh>
    <phoneticPr fontId="12"/>
  </si>
  <si>
    <t>交通誘導警備</t>
    <rPh sb="0" eb="2">
      <t>コウツウ</t>
    </rPh>
    <rPh sb="2" eb="4">
      <t>ユウドウ</t>
    </rPh>
    <rPh sb="4" eb="6">
      <t>ケイビ</t>
    </rPh>
    <phoneticPr fontId="12"/>
  </si>
  <si>
    <t>夜間警備</t>
    <rPh sb="0" eb="2">
      <t>ヤカン</t>
    </rPh>
    <rPh sb="2" eb="4">
      <t>ケイビ</t>
    </rPh>
    <phoneticPr fontId="12"/>
  </si>
  <si>
    <t>ごみ収集</t>
    <rPh sb="2" eb="4">
      <t>シュウシュウ</t>
    </rPh>
    <phoneticPr fontId="12"/>
  </si>
  <si>
    <t>病虫害駆除</t>
    <rPh sb="0" eb="3">
      <t>ビョウチュウガイ</t>
    </rPh>
    <rPh sb="3" eb="5">
      <t>クジョ</t>
    </rPh>
    <phoneticPr fontId="12"/>
  </si>
  <si>
    <t>維持修繕費</t>
    <rPh sb="0" eb="2">
      <t>イジ</t>
    </rPh>
    <rPh sb="2" eb="5">
      <t>シュウゼンヒ</t>
    </rPh>
    <phoneticPr fontId="12"/>
  </si>
  <si>
    <t>施設修繕費</t>
    <rPh sb="0" eb="2">
      <t>シセツ</t>
    </rPh>
    <rPh sb="2" eb="5">
      <t>シュウゼンヒ</t>
    </rPh>
    <phoneticPr fontId="12"/>
  </si>
  <si>
    <t>備品修繕費</t>
    <rPh sb="0" eb="2">
      <t>ビヒン</t>
    </rPh>
    <rPh sb="2" eb="5">
      <t>シュウゼンヒ</t>
    </rPh>
    <phoneticPr fontId="12"/>
  </si>
  <si>
    <t>業務費</t>
    <rPh sb="0" eb="2">
      <t>ギョウム</t>
    </rPh>
    <rPh sb="2" eb="3">
      <t>ヒ</t>
    </rPh>
    <phoneticPr fontId="12"/>
  </si>
  <si>
    <t>管理用消耗品費</t>
    <rPh sb="0" eb="2">
      <t>カンリ</t>
    </rPh>
    <rPh sb="2" eb="3">
      <t>ヨウ</t>
    </rPh>
    <rPh sb="3" eb="6">
      <t>ショウモウヒン</t>
    </rPh>
    <rPh sb="6" eb="7">
      <t>ヒ</t>
    </rPh>
    <phoneticPr fontId="12"/>
  </si>
  <si>
    <t>販売用消耗品</t>
    <rPh sb="0" eb="3">
      <t>ハンバイヨウ</t>
    </rPh>
    <rPh sb="3" eb="5">
      <t>ショウモウ</t>
    </rPh>
    <rPh sb="5" eb="6">
      <t>ヒン</t>
    </rPh>
    <phoneticPr fontId="12"/>
  </si>
  <si>
    <t>飲食販売食材費</t>
    <rPh sb="0" eb="2">
      <t>インショク</t>
    </rPh>
    <rPh sb="2" eb="4">
      <t>ハンバイ</t>
    </rPh>
    <rPh sb="4" eb="6">
      <t>ショクザイ</t>
    </rPh>
    <rPh sb="6" eb="7">
      <t>ヒ</t>
    </rPh>
    <phoneticPr fontId="12"/>
  </si>
  <si>
    <t>通信費</t>
    <rPh sb="0" eb="2">
      <t>ツウシン</t>
    </rPh>
    <rPh sb="2" eb="3">
      <t>ヒ</t>
    </rPh>
    <phoneticPr fontId="12"/>
  </si>
  <si>
    <t>運搬費</t>
    <rPh sb="0" eb="2">
      <t>ウンパン</t>
    </rPh>
    <rPh sb="2" eb="3">
      <t>ヒ</t>
    </rPh>
    <phoneticPr fontId="12"/>
  </si>
  <si>
    <t>広告宣伝費</t>
    <rPh sb="0" eb="2">
      <t>コウコク</t>
    </rPh>
    <rPh sb="2" eb="5">
      <t>センデンヒ</t>
    </rPh>
    <phoneticPr fontId="12"/>
  </si>
  <si>
    <t>支払手数料</t>
    <rPh sb="0" eb="2">
      <t>シハライ</t>
    </rPh>
    <rPh sb="2" eb="5">
      <t>テスウリョウ</t>
    </rPh>
    <phoneticPr fontId="12"/>
  </si>
  <si>
    <t>その他保険料</t>
    <rPh sb="2" eb="3">
      <t>タ</t>
    </rPh>
    <rPh sb="3" eb="6">
      <t>ホケンリョウ</t>
    </rPh>
    <phoneticPr fontId="12"/>
  </si>
  <si>
    <t>電話器リース料</t>
    <rPh sb="0" eb="2">
      <t>デンワ</t>
    </rPh>
    <rPh sb="2" eb="3">
      <t>キ</t>
    </rPh>
    <rPh sb="6" eb="7">
      <t>リョウ</t>
    </rPh>
    <phoneticPr fontId="12"/>
  </si>
  <si>
    <t>TV受信料・著作権料</t>
    <rPh sb="2" eb="5">
      <t>ジュシンリョウ</t>
    </rPh>
    <rPh sb="6" eb="9">
      <t>チョサクケン</t>
    </rPh>
    <rPh sb="9" eb="10">
      <t>リョウ</t>
    </rPh>
    <phoneticPr fontId="12"/>
  </si>
  <si>
    <t>複写機リース料</t>
    <rPh sb="0" eb="2">
      <t>フクシャ</t>
    </rPh>
    <rPh sb="2" eb="3">
      <t>キ</t>
    </rPh>
    <rPh sb="6" eb="7">
      <t>リョウ</t>
    </rPh>
    <phoneticPr fontId="12"/>
  </si>
  <si>
    <t>教育研修費</t>
    <rPh sb="0" eb="2">
      <t>キョウイク</t>
    </rPh>
    <rPh sb="2" eb="5">
      <t>ケンシュウヒ</t>
    </rPh>
    <phoneticPr fontId="12"/>
  </si>
  <si>
    <t>事務経理手数料</t>
    <rPh sb="0" eb="2">
      <t>ジム</t>
    </rPh>
    <rPh sb="2" eb="4">
      <t>ケイリ</t>
    </rPh>
    <rPh sb="4" eb="6">
      <t>テスウ</t>
    </rPh>
    <rPh sb="6" eb="7">
      <t>リョウ</t>
    </rPh>
    <phoneticPr fontId="12"/>
  </si>
  <si>
    <t>販売機器備品購入費</t>
    <rPh sb="0" eb="2">
      <t>ハンバイ</t>
    </rPh>
    <rPh sb="2" eb="4">
      <t>キキ</t>
    </rPh>
    <rPh sb="4" eb="6">
      <t>ビヒン</t>
    </rPh>
    <rPh sb="6" eb="9">
      <t>コウニュウヒ</t>
    </rPh>
    <phoneticPr fontId="12"/>
  </si>
  <si>
    <t>管理用備品購入費</t>
    <rPh sb="0" eb="2">
      <t>カンリ</t>
    </rPh>
    <rPh sb="2" eb="3">
      <t>ヨウ</t>
    </rPh>
    <rPh sb="3" eb="5">
      <t>ビヒン</t>
    </rPh>
    <rPh sb="5" eb="8">
      <t>コウニュウヒ</t>
    </rPh>
    <phoneticPr fontId="12"/>
  </si>
  <si>
    <t>交際費</t>
    <rPh sb="0" eb="3">
      <t>コウサイヒ</t>
    </rPh>
    <phoneticPr fontId="12"/>
  </si>
  <si>
    <t>会議費</t>
    <rPh sb="0" eb="3">
      <t>カイギヒ</t>
    </rPh>
    <phoneticPr fontId="12"/>
  </si>
  <si>
    <t>旅費交通費</t>
    <rPh sb="0" eb="2">
      <t>リョヒ</t>
    </rPh>
    <rPh sb="2" eb="5">
      <t>コウツウヒ</t>
    </rPh>
    <phoneticPr fontId="12"/>
  </si>
  <si>
    <t>その他</t>
    <rPh sb="2" eb="3">
      <t>タ</t>
    </rPh>
    <phoneticPr fontId="12"/>
  </si>
  <si>
    <t>諸会費</t>
    <rPh sb="0" eb="1">
      <t>ショ</t>
    </rPh>
    <rPh sb="1" eb="3">
      <t>カイヒ</t>
    </rPh>
    <phoneticPr fontId="12"/>
  </si>
  <si>
    <t>雑費</t>
    <rPh sb="0" eb="2">
      <t>ザッピ</t>
    </rPh>
    <phoneticPr fontId="12"/>
  </si>
  <si>
    <t>寄付金</t>
    <rPh sb="0" eb="3">
      <t>キフキン</t>
    </rPh>
    <phoneticPr fontId="12"/>
  </si>
  <si>
    <t>減価償却費</t>
    <rPh sb="0" eb="2">
      <t>ゲンカ</t>
    </rPh>
    <rPh sb="2" eb="5">
      <t>ショウキャクヒ</t>
    </rPh>
    <phoneticPr fontId="12"/>
  </si>
  <si>
    <t>租税公課(消費税等）</t>
    <rPh sb="0" eb="2">
      <t>ソゼイ</t>
    </rPh>
    <rPh sb="2" eb="4">
      <t>コウカ</t>
    </rPh>
    <rPh sb="5" eb="9">
      <t>ショウヒゼイトウ</t>
    </rPh>
    <phoneticPr fontId="12"/>
  </si>
  <si>
    <t>法人税等</t>
    <rPh sb="0" eb="3">
      <t>ホウジンゼイ</t>
    </rPh>
    <rPh sb="3" eb="4">
      <t>トウ</t>
    </rPh>
    <phoneticPr fontId="12"/>
  </si>
  <si>
    <t>支出合計（Ｂ）</t>
    <rPh sb="0" eb="2">
      <t>シシュツ</t>
    </rPh>
    <rPh sb="2" eb="4">
      <t>ゴウケイ</t>
    </rPh>
    <phoneticPr fontId="12"/>
  </si>
  <si>
    <t>基本給</t>
    <rPh sb="0" eb="3">
      <t>キホンキュウ</t>
    </rPh>
    <phoneticPr fontId="2"/>
  </si>
  <si>
    <t>諸手当</t>
    <rPh sb="0" eb="3">
      <t>ショテアテ</t>
    </rPh>
    <phoneticPr fontId="2"/>
  </si>
  <si>
    <t>共済費</t>
    <rPh sb="0" eb="2">
      <t>キョウサイ</t>
    </rPh>
    <rPh sb="2" eb="3">
      <t>ヒ</t>
    </rPh>
    <phoneticPr fontId="12"/>
  </si>
  <si>
    <t>様式7</t>
    <phoneticPr fontId="2"/>
  </si>
  <si>
    <t>※２</t>
    <phoneticPr fontId="5"/>
  </si>
  <si>
    <t>※３</t>
  </si>
  <si>
    <t>※４</t>
    <phoneticPr fontId="5"/>
  </si>
  <si>
    <t>収支（A）-（B）※７</t>
    <rPh sb="0" eb="2">
      <t>シュウシ</t>
    </rPh>
    <phoneticPr fontId="5"/>
  </si>
  <si>
    <t>※１</t>
  </si>
  <si>
    <t>しまなみの駅御島指定管理者業務仕様書にしたがって添付してください。</t>
  </si>
  <si>
    <t>※添付書類は、今治市しまなみの駅御島指定管理者募集要項及び今治市</t>
    <rPh sb="15" eb="16">
      <t>エキ</t>
    </rPh>
    <rPh sb="16" eb="18">
      <t>ゴシマ</t>
    </rPh>
    <phoneticPr fontId="2"/>
  </si>
  <si>
    <t>「２　施設の効用を最大限に発揮」、「３　管理に係る経費の縮減」及び「４　管理を安定して行う人的及び物的能力（又は確保できる見込み）」については、それぞれの項目全体を通しての実現性の評価を行います。
　また、「３　管理に係る経費の縮減」について実現性が認められない場合は、失格となることがあります。</t>
    <phoneticPr fontId="2"/>
  </si>
  <si>
    <t>「６　応募者の実績」については、現行指定管理者である応募者と現行指定管理者でない応募者とで、評価の視点が異なります。</t>
    <phoneticPr fontId="2"/>
  </si>
  <si>
    <t>申請日（2026/9/24の形式で入力）</t>
    <rPh sb="0" eb="3">
      <t>シンセイビ</t>
    </rPh>
    <rPh sb="14" eb="16">
      <t>ケイシキ</t>
    </rPh>
    <rPh sb="17" eb="19">
      <t>ニュウリョク</t>
    </rPh>
    <phoneticPr fontId="2"/>
  </si>
  <si>
    <t>※2026/9/24の形式で直接入力</t>
    <rPh sb="11" eb="13">
      <t>ケイシキ</t>
    </rPh>
    <rPh sb="14" eb="16">
      <t>チョクセツ</t>
    </rPh>
    <rPh sb="16" eb="18">
      <t>ニュウリョク</t>
    </rPh>
    <phoneticPr fontId="2"/>
  </si>
  <si>
    <r>
      <rPr>
        <sz val="12"/>
        <color theme="1"/>
        <rFont val="游ゴシック"/>
        <family val="3"/>
        <charset val="128"/>
        <scheme val="minor"/>
      </rPr>
      <t>３か</t>
    </r>
    <r>
      <rPr>
        <sz val="11"/>
        <color theme="1"/>
        <rFont val="游ゴシック"/>
        <family val="3"/>
        <charset val="128"/>
        <scheme val="minor"/>
      </rPr>
      <t>年分</t>
    </r>
    <rPh sb="2" eb="3">
      <t>ネン</t>
    </rPh>
    <rPh sb="3" eb="4">
      <t>ブン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</si>
</sst>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ggge&quot;年&quot;m&quot;月&quot;d&quot;日&quot;;@" x16r2:formatCode16="[$-ja-JP-x-gannen]ggge&quot;年&quot;m&quot;月&quot;d&quot;日&quot;;@"/>
    <numFmt numFmtId="177" formatCode="#,##0;&quot;△ &quot;#,##0"/>
    <numFmt numFmtId="178" formatCode="#,##0_ "/>
    <numFmt numFmtId="179" formatCode="#,##0_ ;[Red]\-#,##0\ "/>
    <numFmt numFmtId="180" formatCode="#,##0,"/>
  </numFmts>
  <fonts count="23">
    <font>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color theme="1"/>
      <name val="游ゴシック"/>
      <family val="3"/>
      <charset val="128"/>
      <scheme val="minor"/>
    </font>
    <font>
      <sz val="11"/>
      <name val="ＭＳ Ｐゴシック"/>
      <family val="3"/>
      <charset val="1"/>
    </font>
    <font>
      <sz val="6"/>
      <name val="ＭＳ Ｐゴシック"/>
      <family val="3"/>
      <charset val="1"/>
    </font>
    <font>
      <sz val="12"/>
      <name val="ＭＳ ゴシック"/>
      <family val="3"/>
      <charset val="1"/>
    </font>
    <font>
      <b/>
      <sz val="9"/>
      <color indexed="81"/>
      <name val="ＭＳ Ｐゴシック"/>
      <family val="3"/>
      <charset val="1"/>
    </font>
    <font>
      <b/>
      <sz val="11"/>
      <color theme="1"/>
      <name val="游ゴシック"/>
      <family val="3"/>
      <charset val="128"/>
      <scheme val="minor"/>
    </font>
    <font>
      <b/>
      <sz val="11"/>
      <color rgb="FFFF0000"/>
      <name val="游ゴシック"/>
      <family val="3"/>
      <charset val="128"/>
      <scheme val="minor"/>
    </font>
    <font>
      <sz val="11"/>
      <color theme="1"/>
      <name val="游ゴシック"/>
      <family val="3"/>
      <charset val="128"/>
      <scheme val="minor"/>
    </font>
    <font>
      <sz val="11"/>
      <name val="ＭＳ Ｐゴシック"/>
      <family val="3"/>
    </font>
    <font>
      <sz val="6"/>
      <name val="ＭＳ Ｐゴシック"/>
      <family val="3"/>
    </font>
    <font>
      <sz val="10.5"/>
      <name val="ＭＳ 明朝"/>
      <family val="1"/>
    </font>
    <font>
      <sz val="11"/>
      <name val="ＭＳ Ｐゴシック"/>
      <family val="3"/>
      <charset val="128"/>
    </font>
    <font>
      <sz val="12"/>
      <name val="ＭＳ ゴシック"/>
      <family val="3"/>
      <charset val="128"/>
    </font>
    <font>
      <u/>
      <sz val="11"/>
      <color theme="10"/>
      <name val="游ゴシック"/>
      <family val="2"/>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sz val="10"/>
      <name val="游ゴシック"/>
      <family val="3"/>
      <charset val="128"/>
      <scheme val="minor"/>
    </font>
    <font>
      <sz val="6"/>
      <name val="游ゴシック"/>
      <family val="3"/>
      <charset val="128"/>
      <scheme val="minor"/>
    </font>
    <font>
      <sz val="12"/>
      <color theme="1"/>
      <name val="游ゴシック"/>
      <family val="3"/>
      <charset val="128"/>
      <scheme val="minor"/>
    </font>
  </fonts>
  <fills count="4">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right/>
      <top style="medium">
        <color indexed="64"/>
      </top>
      <bottom style="medium">
        <color indexed="64"/>
      </bottom>
      <diagonal/>
    </border>
    <border>
      <left/>
      <right style="thin">
        <color indexed="64"/>
      </right>
      <top style="thin">
        <color indexed="64"/>
      </top>
      <bottom style="dashed">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bottom style="dashed">
        <color indexed="64"/>
      </bottom>
      <diagonal/>
    </border>
    <border>
      <left/>
      <right/>
      <top style="dashed">
        <color indexed="64"/>
      </top>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style="dotted">
        <color indexed="64"/>
      </top>
      <bottom style="dashed">
        <color indexed="64"/>
      </bottom>
      <diagonal/>
    </border>
    <border>
      <left style="dashed">
        <color indexed="64"/>
      </left>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bottom/>
      <diagonal/>
    </border>
    <border>
      <left/>
      <right style="dashed">
        <color indexed="64"/>
      </right>
      <top style="dashed">
        <color indexed="64"/>
      </top>
      <bottom style="dashed">
        <color indexed="64"/>
      </bottom>
      <diagonal/>
    </border>
    <border>
      <left/>
      <right style="dashed">
        <color indexed="64"/>
      </right>
      <top/>
      <bottom/>
      <diagonal/>
    </border>
  </borders>
  <cellStyleXfs count="10">
    <xf numFmtId="0" fontId="0" fillId="0" borderId="0">
      <alignment vertical="center"/>
    </xf>
    <xf numFmtId="0" fontId="4" fillId="0" borderId="0"/>
    <xf numFmtId="0" fontId="6" fillId="0" borderId="0">
      <alignment vertical="center"/>
    </xf>
    <xf numFmtId="0" fontId="11" fillId="0" borderId="0"/>
    <xf numFmtId="38" fontId="11"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38" fontId="15" fillId="0" borderId="0" applyFont="0" applyFill="0" applyBorder="0" applyAlignment="0" applyProtection="0">
      <alignment vertical="center"/>
    </xf>
    <xf numFmtId="0" fontId="14" fillId="0" borderId="0"/>
    <xf numFmtId="0" fontId="16" fillId="0" borderId="0" applyNumberFormat="0" applyFill="0" applyBorder="0" applyAlignment="0" applyProtection="0">
      <alignment vertical="center"/>
    </xf>
  </cellStyleXfs>
  <cellXfs count="279">
    <xf numFmtId="0" fontId="0" fillId="0" borderId="0" xfId="0">
      <alignment vertical="center"/>
    </xf>
    <xf numFmtId="0" fontId="3" fillId="0" borderId="0" xfId="0" applyFont="1" applyAlignment="1">
      <alignment vertical="center" wrapTex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alignment vertical="center"/>
    </xf>
    <xf numFmtId="0" fontId="1" fillId="0" borderId="0" xfId="0" applyFont="1">
      <alignment vertical="center"/>
    </xf>
    <xf numFmtId="14" fontId="0" fillId="2" borderId="1" xfId="0" applyNumberFormat="1" applyFill="1" applyBorder="1">
      <alignment vertical="center"/>
    </xf>
    <xf numFmtId="0" fontId="0" fillId="2" borderId="1" xfId="0" applyFill="1" applyBorder="1">
      <alignment vertical="center"/>
    </xf>
    <xf numFmtId="0" fontId="0" fillId="0" borderId="1" xfId="0" applyBorder="1" applyAlignment="1">
      <alignment horizontal="center" vertical="center"/>
    </xf>
    <xf numFmtId="0" fontId="8" fillId="0" borderId="0" xfId="0" applyFont="1">
      <alignment vertical="center"/>
    </xf>
    <xf numFmtId="0" fontId="3" fillId="0" borderId="3" xfId="0" applyFont="1" applyBorder="1">
      <alignment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3" fillId="0" borderId="0" xfId="0" applyFont="1" applyAlignment="1">
      <alignment horizontal="center" vertical="center" wrapText="1"/>
    </xf>
    <xf numFmtId="0" fontId="16" fillId="2" borderId="1" xfId="9" applyFill="1" applyBorder="1">
      <alignment vertical="center"/>
    </xf>
    <xf numFmtId="0" fontId="10" fillId="0" borderId="6" xfId="1" applyFont="1" applyBorder="1" applyAlignment="1">
      <alignment vertical="center"/>
    </xf>
    <xf numFmtId="0" fontId="10" fillId="0" borderId="28" xfId="1" applyFont="1" applyBorder="1" applyAlignment="1">
      <alignment vertical="center"/>
    </xf>
    <xf numFmtId="0" fontId="10" fillId="0" borderId="0" xfId="1" applyFont="1" applyAlignment="1">
      <alignment vertical="center"/>
    </xf>
    <xf numFmtId="0" fontId="10" fillId="0" borderId="0" xfId="1" applyFont="1" applyAlignment="1">
      <alignment horizontal="center" vertical="center"/>
    </xf>
    <xf numFmtId="0" fontId="17" fillId="0" borderId="0" xfId="1" applyFont="1" applyAlignment="1">
      <alignment horizontal="right" vertical="center"/>
    </xf>
    <xf numFmtId="0" fontId="10" fillId="0" borderId="1" xfId="1" applyFont="1" applyBorder="1" applyAlignment="1">
      <alignment horizontal="center" vertical="center" wrapText="1"/>
    </xf>
    <xf numFmtId="0" fontId="18" fillId="0" borderId="5" xfId="1" applyFont="1" applyBorder="1" applyAlignment="1">
      <alignment horizontal="center" vertical="center" wrapText="1"/>
    </xf>
    <xf numFmtId="0" fontId="10" fillId="0" borderId="1" xfId="1" applyFont="1" applyBorder="1" applyAlignment="1">
      <alignment vertical="center"/>
    </xf>
    <xf numFmtId="177" fontId="10" fillId="0" borderId="2" xfId="1" applyNumberFormat="1" applyFont="1" applyBorder="1" applyAlignment="1">
      <alignment vertical="center"/>
    </xf>
    <xf numFmtId="178" fontId="10" fillId="0" borderId="3" xfId="1" applyNumberFormat="1" applyFont="1" applyBorder="1" applyAlignment="1">
      <alignment horizontal="center" vertical="center" shrinkToFit="1"/>
    </xf>
    <xf numFmtId="177" fontId="10" fillId="0" borderId="1" xfId="1" applyNumberFormat="1" applyFont="1" applyBorder="1" applyAlignment="1">
      <alignment vertical="center"/>
    </xf>
    <xf numFmtId="177" fontId="10" fillId="0" borderId="0" xfId="1" applyNumberFormat="1" applyFont="1" applyAlignment="1">
      <alignment vertical="center"/>
    </xf>
    <xf numFmtId="180" fontId="17" fillId="0" borderId="1" xfId="8" applyNumberFormat="1" applyFont="1" applyBorder="1" applyAlignment="1">
      <alignment horizontal="right" vertical="center"/>
    </xf>
    <xf numFmtId="0" fontId="19" fillId="0" borderId="5" xfId="3" applyFont="1" applyBorder="1" applyAlignment="1">
      <alignment horizontal="left" vertical="center"/>
    </xf>
    <xf numFmtId="38" fontId="19" fillId="0" borderId="2" xfId="3" applyNumberFormat="1" applyFont="1" applyBorder="1" applyAlignment="1">
      <alignment vertical="center"/>
    </xf>
    <xf numFmtId="38" fontId="19" fillId="0" borderId="10" xfId="3" applyNumberFormat="1" applyFont="1" applyBorder="1" applyAlignment="1">
      <alignment vertical="center" shrinkToFit="1"/>
    </xf>
    <xf numFmtId="38" fontId="19" fillId="0" borderId="11" xfId="3" applyNumberFormat="1" applyFont="1" applyBorder="1" applyAlignment="1">
      <alignment vertical="center" shrinkToFit="1"/>
    </xf>
    <xf numFmtId="38" fontId="19" fillId="0" borderId="4" xfId="3" applyNumberFormat="1" applyFont="1" applyBorder="1" applyAlignment="1">
      <alignment vertical="center"/>
    </xf>
    <xf numFmtId="38" fontId="19" fillId="0" borderId="16" xfId="3" applyNumberFormat="1" applyFont="1" applyBorder="1" applyAlignment="1">
      <alignment vertical="center" shrinkToFit="1"/>
    </xf>
    <xf numFmtId="177" fontId="10" fillId="0" borderId="4" xfId="1" applyNumberFormat="1" applyFont="1" applyBorder="1" applyAlignment="1">
      <alignment vertical="center"/>
    </xf>
    <xf numFmtId="178" fontId="10" fillId="0" borderId="16" xfId="1" applyNumberFormat="1" applyFont="1" applyBorder="1" applyAlignment="1">
      <alignment horizontal="center" vertical="center" shrinkToFit="1"/>
    </xf>
    <xf numFmtId="177" fontId="10" fillId="0" borderId="12" xfId="1" applyNumberFormat="1" applyFont="1" applyBorder="1" applyAlignment="1">
      <alignment vertical="center"/>
    </xf>
    <xf numFmtId="0" fontId="19" fillId="0" borderId="22" xfId="3" applyFont="1" applyBorder="1" applyAlignment="1">
      <alignment horizontal="left" vertical="center"/>
    </xf>
    <xf numFmtId="38" fontId="19" fillId="0" borderId="19" xfId="3" applyNumberFormat="1" applyFont="1" applyBorder="1" applyAlignment="1">
      <alignment vertical="center" shrinkToFit="1"/>
    </xf>
    <xf numFmtId="38" fontId="19" fillId="0" borderId="31" xfId="3" applyNumberFormat="1" applyFont="1" applyBorder="1" applyAlignment="1">
      <alignment vertical="center" shrinkToFit="1"/>
    </xf>
    <xf numFmtId="38" fontId="19" fillId="0" borderId="19" xfId="3" applyNumberFormat="1" applyFont="1" applyBorder="1" applyAlignment="1">
      <alignment vertical="center"/>
    </xf>
    <xf numFmtId="177" fontId="10" fillId="0" borderId="19" xfId="1" applyNumberFormat="1" applyFont="1" applyBorder="1" applyAlignment="1">
      <alignment vertical="center"/>
    </xf>
    <xf numFmtId="178" fontId="10" fillId="0" borderId="31" xfId="1" applyNumberFormat="1" applyFont="1" applyBorder="1" applyAlignment="1">
      <alignment vertical="center"/>
    </xf>
    <xf numFmtId="177" fontId="10" fillId="0" borderId="45" xfId="1" applyNumberFormat="1" applyFont="1" applyBorder="1" applyAlignment="1">
      <alignment vertical="center"/>
    </xf>
    <xf numFmtId="0" fontId="19" fillId="0" borderId="9" xfId="3" applyFont="1" applyBorder="1" applyAlignment="1">
      <alignment horizontal="left" vertical="center"/>
    </xf>
    <xf numFmtId="38" fontId="19" fillId="0" borderId="4" xfId="3" applyNumberFormat="1" applyFont="1" applyBorder="1" applyAlignment="1">
      <alignment vertical="center" shrinkToFit="1"/>
    </xf>
    <xf numFmtId="178" fontId="10" fillId="0" borderId="16" xfId="1" applyNumberFormat="1" applyFont="1" applyBorder="1" applyAlignment="1">
      <alignment vertical="center"/>
    </xf>
    <xf numFmtId="177" fontId="10" fillId="0" borderId="46" xfId="1" applyNumberFormat="1" applyFont="1" applyBorder="1" applyAlignment="1">
      <alignment vertical="center"/>
    </xf>
    <xf numFmtId="38" fontId="19" fillId="0" borderId="14" xfId="4" applyFont="1" applyBorder="1" applyAlignment="1">
      <alignment vertical="center" shrinkToFit="1"/>
    </xf>
    <xf numFmtId="178" fontId="10" fillId="0" borderId="3" xfId="1" applyNumberFormat="1" applyFont="1" applyBorder="1" applyAlignment="1">
      <alignment vertical="center" shrinkToFit="1"/>
    </xf>
    <xf numFmtId="38" fontId="19" fillId="0" borderId="2" xfId="4" applyFont="1" applyBorder="1" applyAlignment="1">
      <alignment vertical="center" shrinkToFit="1"/>
    </xf>
    <xf numFmtId="178" fontId="10" fillId="0" borderId="14" xfId="1" applyNumberFormat="1" applyFont="1" applyBorder="1" applyAlignment="1">
      <alignment vertical="center" shrinkToFit="1"/>
    </xf>
    <xf numFmtId="0" fontId="19" fillId="0" borderId="21" xfId="1" applyFont="1" applyBorder="1" applyAlignment="1">
      <alignment vertical="center" shrinkToFit="1"/>
    </xf>
    <xf numFmtId="38" fontId="19" fillId="0" borderId="18" xfId="3" applyNumberFormat="1" applyFont="1" applyBorder="1" applyAlignment="1">
      <alignment vertical="center" shrinkToFit="1"/>
    </xf>
    <xf numFmtId="38" fontId="19" fillId="0" borderId="29" xfId="3" applyNumberFormat="1" applyFont="1" applyBorder="1" applyAlignment="1">
      <alignment vertical="center" shrinkToFit="1"/>
    </xf>
    <xf numFmtId="38" fontId="19" fillId="0" borderId="18" xfId="3" applyNumberFormat="1" applyFont="1" applyBorder="1" applyAlignment="1">
      <alignment vertical="center"/>
    </xf>
    <xf numFmtId="38" fontId="19" fillId="0" borderId="35" xfId="3" applyNumberFormat="1" applyFont="1" applyBorder="1" applyAlignment="1">
      <alignment vertical="center" shrinkToFit="1"/>
    </xf>
    <xf numFmtId="177" fontId="10" fillId="0" borderId="18" xfId="1" applyNumberFormat="1" applyFont="1" applyBorder="1" applyAlignment="1">
      <alignment vertical="center"/>
    </xf>
    <xf numFmtId="178" fontId="10" fillId="0" borderId="29" xfId="1" applyNumberFormat="1" applyFont="1" applyBorder="1" applyAlignment="1">
      <alignment vertical="center"/>
    </xf>
    <xf numFmtId="177" fontId="10" fillId="0" borderId="21" xfId="1" applyNumberFormat="1" applyFont="1" applyBorder="1" applyAlignment="1">
      <alignment vertical="center"/>
    </xf>
    <xf numFmtId="0" fontId="19" fillId="0" borderId="22" xfId="3" applyFont="1" applyBorder="1" applyAlignment="1">
      <alignment vertical="center" shrinkToFit="1"/>
    </xf>
    <xf numFmtId="38" fontId="19" fillId="0" borderId="36" xfId="3" applyNumberFormat="1" applyFont="1" applyBorder="1" applyAlignment="1">
      <alignment vertical="center" shrinkToFit="1"/>
    </xf>
    <xf numFmtId="177" fontId="10" fillId="0" borderId="22" xfId="1" applyNumberFormat="1" applyFont="1" applyBorder="1" applyAlignment="1">
      <alignment vertical="center"/>
    </xf>
    <xf numFmtId="0" fontId="19" fillId="0" borderId="12" xfId="3" applyFont="1" applyBorder="1" applyAlignment="1">
      <alignment vertical="center"/>
    </xf>
    <xf numFmtId="38" fontId="19" fillId="0" borderId="0" xfId="3" applyNumberFormat="1" applyFont="1" applyAlignment="1">
      <alignment vertical="center" shrinkToFit="1"/>
    </xf>
    <xf numFmtId="0" fontId="10" fillId="0" borderId="27" xfId="1" applyFont="1" applyBorder="1" applyAlignment="1">
      <alignment vertical="center"/>
    </xf>
    <xf numFmtId="0" fontId="10" fillId="0" borderId="31" xfId="1" applyFont="1" applyBorder="1" applyAlignment="1">
      <alignment vertical="center"/>
    </xf>
    <xf numFmtId="0" fontId="20" fillId="0" borderId="9" xfId="1" applyFont="1" applyBorder="1" applyAlignment="1">
      <alignment vertical="center" shrinkToFit="1"/>
    </xf>
    <xf numFmtId="0" fontId="10" fillId="0" borderId="20" xfId="1" applyFont="1" applyBorder="1" applyAlignment="1">
      <alignment vertical="center"/>
    </xf>
    <xf numFmtId="0" fontId="10" fillId="0" borderId="8" xfId="1" applyFont="1" applyBorder="1" applyAlignment="1">
      <alignment vertical="center"/>
    </xf>
    <xf numFmtId="38" fontId="19" fillId="0" borderId="3" xfId="3" applyNumberFormat="1" applyFont="1" applyBorder="1" applyAlignment="1">
      <alignment vertical="center"/>
    </xf>
    <xf numFmtId="38" fontId="19" fillId="0" borderId="3" xfId="3" applyNumberFormat="1" applyFont="1" applyBorder="1" applyAlignment="1">
      <alignment vertical="center" shrinkToFit="1"/>
    </xf>
    <xf numFmtId="0" fontId="10" fillId="0" borderId="7" xfId="1" applyFont="1" applyBorder="1" applyAlignment="1">
      <alignment vertical="center" wrapText="1"/>
    </xf>
    <xf numFmtId="0" fontId="10" fillId="0" borderId="8" xfId="1" applyFont="1" applyBorder="1" applyAlignment="1">
      <alignment vertical="center" wrapText="1"/>
    </xf>
    <xf numFmtId="0" fontId="19" fillId="0" borderId="21" xfId="3" applyFont="1" applyBorder="1" applyAlignment="1">
      <alignment vertical="center"/>
    </xf>
    <xf numFmtId="178" fontId="10" fillId="0" borderId="29" xfId="1" applyNumberFormat="1" applyFont="1" applyBorder="1" applyAlignment="1">
      <alignment vertical="center" shrinkToFit="1"/>
    </xf>
    <xf numFmtId="180" fontId="17" fillId="0" borderId="5" xfId="8" applyNumberFormat="1" applyFont="1" applyBorder="1" applyAlignment="1">
      <alignment horizontal="right" vertical="center" shrinkToFit="1"/>
    </xf>
    <xf numFmtId="178" fontId="10" fillId="0" borderId="31" xfId="1" applyNumberFormat="1" applyFont="1" applyBorder="1" applyAlignment="1">
      <alignment vertical="center" shrinkToFit="1"/>
    </xf>
    <xf numFmtId="0" fontId="19" fillId="0" borderId="9" xfId="1" applyFont="1" applyBorder="1" applyAlignment="1">
      <alignment vertical="center" shrinkToFit="1"/>
    </xf>
    <xf numFmtId="38" fontId="19" fillId="0" borderId="7" xfId="3" applyNumberFormat="1" applyFont="1" applyBorder="1" applyAlignment="1">
      <alignment vertical="center" shrinkToFit="1"/>
    </xf>
    <xf numFmtId="38" fontId="19" fillId="0" borderId="8" xfId="3" applyNumberFormat="1" applyFont="1" applyBorder="1" applyAlignment="1">
      <alignment vertical="center" shrinkToFit="1"/>
    </xf>
    <xf numFmtId="38" fontId="19" fillId="0" borderId="7" xfId="3" applyNumberFormat="1" applyFont="1" applyBorder="1" applyAlignment="1">
      <alignment vertical="center"/>
    </xf>
    <xf numFmtId="177" fontId="10" fillId="0" borderId="7" xfId="1" applyNumberFormat="1" applyFont="1" applyBorder="1" applyAlignment="1">
      <alignment vertical="center"/>
    </xf>
    <xf numFmtId="178" fontId="10" fillId="0" borderId="8" xfId="1" applyNumberFormat="1" applyFont="1" applyBorder="1" applyAlignment="1">
      <alignment vertical="center" shrinkToFit="1"/>
    </xf>
    <xf numFmtId="177" fontId="10" fillId="0" borderId="9" xfId="1" applyNumberFormat="1" applyFont="1" applyBorder="1" applyAlignment="1">
      <alignment vertical="center"/>
    </xf>
    <xf numFmtId="38" fontId="19" fillId="0" borderId="8" xfId="3" applyNumberFormat="1" applyFont="1" applyBorder="1" applyAlignment="1">
      <alignment vertical="center"/>
    </xf>
    <xf numFmtId="178" fontId="10" fillId="0" borderId="0" xfId="1" applyNumberFormat="1" applyFont="1" applyAlignment="1">
      <alignment vertical="center" shrinkToFit="1"/>
    </xf>
    <xf numFmtId="0" fontId="10" fillId="0" borderId="0" xfId="1" applyFont="1" applyAlignment="1" applyProtection="1">
      <alignment horizontal="center" vertical="center"/>
      <protection locked="0"/>
    </xf>
    <xf numFmtId="0" fontId="10" fillId="0" borderId="17" xfId="1" applyFont="1" applyBorder="1" applyAlignment="1">
      <alignment vertical="center"/>
    </xf>
    <xf numFmtId="177" fontId="10" fillId="0" borderId="17" xfId="1" applyNumberFormat="1" applyFont="1" applyBorder="1" applyAlignment="1">
      <alignment vertical="center"/>
    </xf>
    <xf numFmtId="178" fontId="10" fillId="0" borderId="17" xfId="1" applyNumberFormat="1" applyFont="1" applyBorder="1" applyAlignment="1">
      <alignment vertical="center" shrinkToFit="1"/>
    </xf>
    <xf numFmtId="0" fontId="17" fillId="0" borderId="17" xfId="1" applyFont="1" applyBorder="1" applyAlignment="1">
      <alignment horizontal="right" vertical="center"/>
    </xf>
    <xf numFmtId="0" fontId="10" fillId="0" borderId="5" xfId="1" applyFont="1" applyBorder="1" applyAlignment="1">
      <alignment horizontal="center" vertical="center"/>
    </xf>
    <xf numFmtId="0" fontId="21" fillId="0" borderId="1" xfId="1" applyFont="1" applyBorder="1" applyAlignment="1">
      <alignment horizontal="center" vertical="center" wrapText="1"/>
    </xf>
    <xf numFmtId="179" fontId="19" fillId="0" borderId="2" xfId="3" applyNumberFormat="1" applyFont="1" applyBorder="1" applyAlignment="1">
      <alignment vertical="center"/>
    </xf>
    <xf numFmtId="179" fontId="17" fillId="0" borderId="1" xfId="1" applyNumberFormat="1" applyFont="1" applyBorder="1" applyAlignment="1">
      <alignment horizontal="right" vertical="center"/>
    </xf>
    <xf numFmtId="180" fontId="17" fillId="0" borderId="1" xfId="8" applyNumberFormat="1" applyFont="1" applyBorder="1" applyAlignment="1">
      <alignment vertical="center"/>
    </xf>
    <xf numFmtId="0" fontId="10" fillId="0" borderId="1" xfId="1" applyFont="1" applyBorder="1" applyAlignment="1" applyProtection="1">
      <alignment horizontal="center" vertical="center"/>
      <protection locked="0"/>
    </xf>
    <xf numFmtId="179" fontId="19" fillId="0" borderId="18" xfId="3" applyNumberFormat="1" applyFont="1" applyBorder="1" applyAlignment="1">
      <alignment vertical="center"/>
    </xf>
    <xf numFmtId="179" fontId="19" fillId="0" borderId="35" xfId="3" applyNumberFormat="1" applyFont="1" applyBorder="1" applyAlignment="1">
      <alignment vertical="center"/>
    </xf>
    <xf numFmtId="179" fontId="19" fillId="0" borderId="29" xfId="3" applyNumberFormat="1" applyFont="1" applyBorder="1" applyAlignment="1">
      <alignment vertical="center"/>
    </xf>
    <xf numFmtId="0" fontId="10" fillId="0" borderId="18" xfId="1" applyFont="1" applyBorder="1" applyAlignment="1">
      <alignment vertical="center" wrapText="1"/>
    </xf>
    <xf numFmtId="0" fontId="10" fillId="0" borderId="29" xfId="1" applyFont="1" applyBorder="1" applyAlignment="1">
      <alignment vertical="center" wrapText="1"/>
    </xf>
    <xf numFmtId="179" fontId="17" fillId="0" borderId="21" xfId="1" applyNumberFormat="1" applyFont="1" applyBorder="1" applyAlignment="1">
      <alignment horizontal="right" vertical="center"/>
    </xf>
    <xf numFmtId="180" fontId="17" fillId="0" borderId="21" xfId="8" applyNumberFormat="1" applyFont="1" applyBorder="1" applyAlignment="1">
      <alignment vertical="center"/>
    </xf>
    <xf numFmtId="0" fontId="10" fillId="0" borderId="21" xfId="1" applyFont="1" applyBorder="1" applyAlignment="1" applyProtection="1">
      <alignment horizontal="center" vertical="center"/>
      <protection locked="0"/>
    </xf>
    <xf numFmtId="0" fontId="19" fillId="0" borderId="22" xfId="3" applyFont="1" applyBorder="1" applyAlignment="1">
      <alignment horizontal="right" vertical="center"/>
    </xf>
    <xf numFmtId="179" fontId="19" fillId="0" borderId="19" xfId="3" applyNumberFormat="1" applyFont="1" applyBorder="1" applyAlignment="1">
      <alignment vertical="center" shrinkToFit="1"/>
    </xf>
    <xf numFmtId="179" fontId="19" fillId="0" borderId="36" xfId="3" applyNumberFormat="1" applyFont="1" applyBorder="1" applyAlignment="1">
      <alignment vertical="center" shrinkToFit="1"/>
    </xf>
    <xf numFmtId="179" fontId="19" fillId="0" borderId="31" xfId="3" applyNumberFormat="1" applyFont="1" applyBorder="1" applyAlignment="1">
      <alignment vertical="center"/>
    </xf>
    <xf numFmtId="179" fontId="17" fillId="0" borderId="22" xfId="1" applyNumberFormat="1" applyFont="1" applyBorder="1" applyAlignment="1">
      <alignment horizontal="right" vertical="center"/>
    </xf>
    <xf numFmtId="180" fontId="17" fillId="0" borderId="22" xfId="8" applyNumberFormat="1" applyFont="1" applyBorder="1" applyAlignment="1">
      <alignment vertical="center" shrinkToFit="1"/>
    </xf>
    <xf numFmtId="0" fontId="10" fillId="0" borderId="22" xfId="1" applyFont="1" applyBorder="1" applyAlignment="1" applyProtection="1">
      <alignment horizontal="center" vertical="center"/>
      <protection locked="0"/>
    </xf>
    <xf numFmtId="179" fontId="19" fillId="0" borderId="16" xfId="3" applyNumberFormat="1" applyFont="1" applyBorder="1" applyAlignment="1">
      <alignment vertical="center"/>
    </xf>
    <xf numFmtId="178" fontId="10" fillId="0" borderId="16" xfId="1" applyNumberFormat="1" applyFont="1" applyBorder="1" applyAlignment="1">
      <alignment vertical="center" shrinkToFit="1"/>
    </xf>
    <xf numFmtId="0" fontId="19" fillId="0" borderId="25" xfId="3" applyFont="1" applyBorder="1" applyAlignment="1">
      <alignment vertical="center"/>
    </xf>
    <xf numFmtId="179" fontId="19" fillId="0" borderId="24" xfId="3" applyNumberFormat="1" applyFont="1" applyBorder="1" applyAlignment="1">
      <alignment vertical="center"/>
    </xf>
    <xf numFmtId="179" fontId="19" fillId="0" borderId="37" xfId="3" applyNumberFormat="1" applyFont="1" applyBorder="1" applyAlignment="1">
      <alignment vertical="center"/>
    </xf>
    <xf numFmtId="179" fontId="19" fillId="0" borderId="19" xfId="3" applyNumberFormat="1" applyFont="1" applyBorder="1" applyAlignment="1">
      <alignment vertical="center"/>
    </xf>
    <xf numFmtId="179" fontId="17" fillId="0" borderId="30" xfId="1" applyNumberFormat="1" applyFont="1" applyBorder="1" applyAlignment="1">
      <alignment horizontal="right" vertical="center"/>
    </xf>
    <xf numFmtId="180" fontId="17" fillId="0" borderId="22" xfId="8" applyNumberFormat="1" applyFont="1" applyBorder="1" applyAlignment="1">
      <alignment vertical="center"/>
    </xf>
    <xf numFmtId="179" fontId="19" fillId="0" borderId="24" xfId="3" applyNumberFormat="1" applyFont="1" applyBorder="1" applyAlignment="1">
      <alignment vertical="center" shrinkToFit="1"/>
    </xf>
    <xf numFmtId="179" fontId="19" fillId="0" borderId="37" xfId="3" applyNumberFormat="1" applyFont="1" applyBorder="1" applyAlignment="1">
      <alignment vertical="center" shrinkToFit="1"/>
    </xf>
    <xf numFmtId="179" fontId="19" fillId="0" borderId="30" xfId="3" applyNumberFormat="1" applyFont="1" applyBorder="1" applyAlignment="1">
      <alignment vertical="center"/>
    </xf>
    <xf numFmtId="179" fontId="17" fillId="0" borderId="31" xfId="1" applyNumberFormat="1" applyFont="1" applyBorder="1" applyAlignment="1">
      <alignment horizontal="right" vertical="center"/>
    </xf>
    <xf numFmtId="179" fontId="19" fillId="0" borderId="0" xfId="3" applyNumberFormat="1" applyFont="1" applyAlignment="1">
      <alignment vertical="center" shrinkToFit="1"/>
    </xf>
    <xf numFmtId="0" fontId="19" fillId="0" borderId="12" xfId="3" applyFont="1" applyBorder="1" applyAlignment="1">
      <alignment horizontal="right" vertical="center"/>
    </xf>
    <xf numFmtId="179" fontId="19" fillId="0" borderId="4" xfId="3" applyNumberFormat="1" applyFont="1" applyBorder="1" applyAlignment="1">
      <alignment vertical="center" shrinkToFit="1"/>
    </xf>
    <xf numFmtId="179" fontId="17" fillId="0" borderId="32" xfId="1" applyNumberFormat="1" applyFont="1" applyBorder="1" applyAlignment="1">
      <alignment horizontal="right" vertical="center"/>
    </xf>
    <xf numFmtId="0" fontId="19" fillId="0" borderId="26" xfId="3" applyFont="1" applyBorder="1" applyAlignment="1">
      <alignment vertical="center"/>
    </xf>
    <xf numFmtId="179" fontId="19" fillId="0" borderId="36" xfId="3" applyNumberFormat="1" applyFont="1" applyBorder="1" applyAlignment="1">
      <alignment vertical="center"/>
    </xf>
    <xf numFmtId="179" fontId="19" fillId="0" borderId="32" xfId="3" applyNumberFormat="1" applyFont="1" applyBorder="1" applyAlignment="1">
      <alignment vertical="center"/>
    </xf>
    <xf numFmtId="179" fontId="19" fillId="0" borderId="4" xfId="3" applyNumberFormat="1" applyFont="1" applyBorder="1" applyAlignment="1">
      <alignment vertical="center"/>
    </xf>
    <xf numFmtId="0" fontId="10" fillId="0" borderId="25" xfId="1" applyFont="1" applyBorder="1" applyAlignment="1" applyProtection="1">
      <alignment horizontal="center" vertical="center"/>
      <protection locked="0"/>
    </xf>
    <xf numFmtId="179" fontId="19" fillId="0" borderId="47" xfId="3" applyNumberFormat="1" applyFont="1" applyBorder="1" applyAlignment="1">
      <alignment vertical="center"/>
    </xf>
    <xf numFmtId="179" fontId="19" fillId="0" borderId="44" xfId="3" applyNumberFormat="1" applyFont="1" applyBorder="1" applyAlignment="1">
      <alignment vertical="center" shrinkToFit="1"/>
    </xf>
    <xf numFmtId="179" fontId="17" fillId="0" borderId="45" xfId="1" applyNumberFormat="1" applyFont="1" applyBorder="1" applyAlignment="1">
      <alignment horizontal="right" vertical="center"/>
    </xf>
    <xf numFmtId="0" fontId="10" fillId="0" borderId="37" xfId="1" applyFont="1" applyBorder="1" applyAlignment="1">
      <alignment vertical="center"/>
    </xf>
    <xf numFmtId="179" fontId="19" fillId="0" borderId="0" xfId="3" applyNumberFormat="1" applyFont="1" applyAlignment="1">
      <alignment vertical="center"/>
    </xf>
    <xf numFmtId="178" fontId="10" fillId="0" borderId="30" xfId="1" applyNumberFormat="1" applyFont="1" applyBorder="1" applyAlignment="1">
      <alignment vertical="center" shrinkToFit="1"/>
    </xf>
    <xf numFmtId="0" fontId="19" fillId="0" borderId="23" xfId="3" applyFont="1" applyBorder="1" applyAlignment="1">
      <alignment vertical="center"/>
    </xf>
    <xf numFmtId="179" fontId="19" fillId="0" borderId="27" xfId="3" applyNumberFormat="1" applyFont="1" applyBorder="1" applyAlignment="1">
      <alignment vertical="center" shrinkToFit="1"/>
    </xf>
    <xf numFmtId="179" fontId="19" fillId="0" borderId="38" xfId="3" applyNumberFormat="1" applyFont="1" applyBorder="1" applyAlignment="1">
      <alignment vertical="center" shrinkToFit="1"/>
    </xf>
    <xf numFmtId="179" fontId="19" fillId="0" borderId="20" xfId="3" applyNumberFormat="1" applyFont="1" applyBorder="1" applyAlignment="1">
      <alignment vertical="center" shrinkToFit="1"/>
    </xf>
    <xf numFmtId="179" fontId="17" fillId="0" borderId="23" xfId="1" applyNumberFormat="1" applyFont="1" applyBorder="1" applyAlignment="1">
      <alignment horizontal="right" vertical="center"/>
    </xf>
    <xf numFmtId="180" fontId="17" fillId="0" borderId="12" xfId="8" applyNumberFormat="1" applyFont="1" applyBorder="1" applyAlignment="1">
      <alignment vertical="center" shrinkToFit="1"/>
    </xf>
    <xf numFmtId="0" fontId="10" fillId="0" borderId="12" xfId="1" applyFont="1" applyBorder="1" applyAlignment="1" applyProtection="1">
      <alignment horizontal="center" vertical="center"/>
      <protection locked="0"/>
    </xf>
    <xf numFmtId="0" fontId="17" fillId="0" borderId="21" xfId="3" applyFont="1" applyBorder="1" applyAlignment="1">
      <alignment vertical="center"/>
    </xf>
    <xf numFmtId="179" fontId="19" fillId="0" borderId="18" xfId="3" applyNumberFormat="1" applyFont="1" applyBorder="1" applyAlignment="1">
      <alignment vertical="center" shrinkToFit="1"/>
    </xf>
    <xf numFmtId="179" fontId="19" fillId="0" borderId="35" xfId="3" applyNumberFormat="1" applyFont="1" applyBorder="1" applyAlignment="1">
      <alignment vertical="center" shrinkToFit="1"/>
    </xf>
    <xf numFmtId="179" fontId="19" fillId="0" borderId="10" xfId="3" applyNumberFormat="1" applyFont="1" applyBorder="1" applyAlignment="1">
      <alignment vertical="center" shrinkToFit="1"/>
    </xf>
    <xf numFmtId="0" fontId="10" fillId="0" borderId="41" xfId="1" applyFont="1" applyBorder="1" applyAlignment="1" applyProtection="1">
      <alignment horizontal="center" vertical="center"/>
      <protection locked="0"/>
    </xf>
    <xf numFmtId="0" fontId="17" fillId="0" borderId="22" xfId="3" applyFont="1" applyBorder="1" applyAlignment="1">
      <alignment vertical="center"/>
    </xf>
    <xf numFmtId="179" fontId="17" fillId="0" borderId="41" xfId="1" applyNumberFormat="1" applyFont="1" applyBorder="1" applyAlignment="1">
      <alignment horizontal="right" vertical="center"/>
    </xf>
    <xf numFmtId="180" fontId="17" fillId="0" borderId="42" xfId="8" applyNumberFormat="1" applyFont="1" applyBorder="1" applyAlignment="1">
      <alignment vertical="center" shrinkToFit="1"/>
    </xf>
    <xf numFmtId="0" fontId="10" fillId="0" borderId="39" xfId="1" applyFont="1" applyBorder="1" applyAlignment="1" applyProtection="1">
      <alignment horizontal="center" vertical="center"/>
      <protection locked="0"/>
    </xf>
    <xf numFmtId="179" fontId="19" fillId="0" borderId="34" xfId="3" applyNumberFormat="1" applyFont="1" applyBorder="1" applyAlignment="1">
      <alignment vertical="center" shrinkToFit="1"/>
    </xf>
    <xf numFmtId="179" fontId="19" fillId="0" borderId="33" xfId="3" applyNumberFormat="1" applyFont="1" applyBorder="1" applyAlignment="1">
      <alignment vertical="center"/>
    </xf>
    <xf numFmtId="179" fontId="19" fillId="0" borderId="7" xfId="3" applyNumberFormat="1" applyFont="1" applyBorder="1" applyAlignment="1">
      <alignment vertical="center" shrinkToFit="1"/>
    </xf>
    <xf numFmtId="178" fontId="10" fillId="0" borderId="40" xfId="1" applyNumberFormat="1" applyFont="1" applyBorder="1" applyAlignment="1">
      <alignment vertical="center" shrinkToFit="1"/>
    </xf>
    <xf numFmtId="179" fontId="17" fillId="0" borderId="9" xfId="1" applyNumberFormat="1" applyFont="1" applyBorder="1" applyAlignment="1">
      <alignment horizontal="right" vertical="center"/>
    </xf>
    <xf numFmtId="180" fontId="17" fillId="0" borderId="9" xfId="8" applyNumberFormat="1" applyFont="1" applyBorder="1" applyAlignment="1">
      <alignment vertical="center" shrinkToFit="1"/>
    </xf>
    <xf numFmtId="0" fontId="10" fillId="0" borderId="9" xfId="1" applyFont="1" applyBorder="1" applyAlignment="1" applyProtection="1">
      <alignment horizontal="center" vertical="center"/>
      <protection locked="0"/>
    </xf>
    <xf numFmtId="180" fontId="17" fillId="0" borderId="21" xfId="8" applyNumberFormat="1" applyFont="1" applyBorder="1" applyAlignment="1">
      <alignment vertical="center" shrinkToFit="1"/>
    </xf>
    <xf numFmtId="179" fontId="19" fillId="0" borderId="20" xfId="3" applyNumberFormat="1" applyFont="1" applyBorder="1" applyAlignment="1">
      <alignment vertical="center"/>
    </xf>
    <xf numFmtId="179" fontId="19" fillId="0" borderId="34" xfId="3" applyNumberFormat="1" applyFont="1" applyBorder="1" applyAlignment="1">
      <alignment vertical="center"/>
    </xf>
    <xf numFmtId="180" fontId="17" fillId="0" borderId="9" xfId="8" applyNumberFormat="1" applyFont="1" applyBorder="1" applyAlignment="1">
      <alignment vertical="center"/>
    </xf>
    <xf numFmtId="179" fontId="17" fillId="0" borderId="12" xfId="1" applyNumberFormat="1" applyFont="1" applyBorder="1" applyAlignment="1">
      <alignment horizontal="right" vertical="center"/>
    </xf>
    <xf numFmtId="0" fontId="17" fillId="0" borderId="23" xfId="3" applyFont="1" applyBorder="1" applyAlignment="1">
      <alignment vertical="center"/>
    </xf>
    <xf numFmtId="178" fontId="10" fillId="0" borderId="32" xfId="1" applyNumberFormat="1" applyFont="1" applyBorder="1" applyAlignment="1">
      <alignment vertical="center" shrinkToFit="1"/>
    </xf>
    <xf numFmtId="179" fontId="17" fillId="0" borderId="26" xfId="1" applyNumberFormat="1" applyFont="1" applyBorder="1" applyAlignment="1">
      <alignment horizontal="right" vertical="center"/>
    </xf>
    <xf numFmtId="180" fontId="17" fillId="0" borderId="23" xfId="8" applyNumberFormat="1" applyFont="1" applyBorder="1" applyAlignment="1">
      <alignment vertical="center" shrinkToFit="1"/>
    </xf>
    <xf numFmtId="0" fontId="10" fillId="0" borderId="23" xfId="1" applyFont="1" applyBorder="1" applyAlignment="1" applyProtection="1">
      <alignment horizontal="center" vertical="center"/>
      <protection locked="0"/>
    </xf>
    <xf numFmtId="179" fontId="19" fillId="0" borderId="2" xfId="3" applyNumberFormat="1" applyFont="1" applyBorder="1" applyAlignment="1">
      <alignment vertical="center" shrinkToFit="1"/>
    </xf>
    <xf numFmtId="180" fontId="17" fillId="0" borderId="5" xfId="8" applyNumberFormat="1" applyFont="1" applyBorder="1" applyAlignment="1">
      <alignment vertical="center" shrinkToFit="1"/>
    </xf>
    <xf numFmtId="0" fontId="10" fillId="0" borderId="5" xfId="1" applyFont="1" applyBorder="1" applyAlignment="1" applyProtection="1">
      <alignment horizontal="center" vertical="center"/>
      <protection locked="0"/>
    </xf>
    <xf numFmtId="179" fontId="19" fillId="0" borderId="17" xfId="3" applyNumberFormat="1" applyFont="1" applyBorder="1" applyAlignment="1">
      <alignment vertical="center" shrinkToFit="1"/>
    </xf>
    <xf numFmtId="179" fontId="19" fillId="0" borderId="8" xfId="3" applyNumberFormat="1" applyFont="1" applyBorder="1" applyAlignment="1">
      <alignment vertical="center"/>
    </xf>
    <xf numFmtId="178" fontId="10" fillId="0" borderId="11" xfId="1" applyNumberFormat="1" applyFont="1" applyBorder="1" applyAlignment="1">
      <alignment vertical="center" shrinkToFit="1"/>
    </xf>
    <xf numFmtId="179" fontId="17" fillId="0" borderId="5" xfId="1" applyNumberFormat="1" applyFont="1" applyBorder="1" applyAlignment="1">
      <alignment horizontal="right" vertical="center"/>
    </xf>
    <xf numFmtId="179" fontId="17" fillId="0" borderId="25" xfId="1" applyNumberFormat="1" applyFont="1" applyBorder="1" applyAlignment="1">
      <alignment horizontal="right" vertical="center"/>
    </xf>
    <xf numFmtId="0" fontId="10" fillId="0" borderId="26" xfId="1" applyFont="1" applyBorder="1" applyAlignment="1" applyProtection="1">
      <alignment horizontal="center" vertical="center"/>
      <protection locked="0"/>
    </xf>
    <xf numFmtId="180" fontId="17" fillId="0" borderId="43" xfId="8" applyNumberFormat="1" applyFont="1" applyBorder="1" applyAlignment="1">
      <alignment vertical="center" shrinkToFit="1"/>
    </xf>
    <xf numFmtId="0" fontId="10" fillId="0" borderId="43" xfId="1" applyFont="1" applyBorder="1" applyAlignment="1" applyProtection="1">
      <alignment horizontal="center" vertical="center"/>
      <protection locked="0"/>
    </xf>
    <xf numFmtId="178" fontId="10" fillId="0" borderId="30" xfId="1" applyNumberFormat="1" applyFont="1" applyBorder="1" applyAlignment="1">
      <alignment vertical="center"/>
    </xf>
    <xf numFmtId="0" fontId="10" fillId="0" borderId="22" xfId="1" applyFont="1" applyBorder="1" applyAlignment="1">
      <alignment horizontal="center" vertical="center"/>
    </xf>
    <xf numFmtId="0" fontId="19" fillId="0" borderId="30" xfId="2" applyFont="1" applyBorder="1">
      <alignment vertical="center"/>
    </xf>
    <xf numFmtId="0" fontId="19" fillId="0" borderId="0" xfId="2" applyFont="1">
      <alignment vertical="center"/>
    </xf>
    <xf numFmtId="0" fontId="19" fillId="0" borderId="22" xfId="2" applyFont="1" applyBorder="1" applyAlignment="1">
      <alignment horizontal="center" vertical="center"/>
    </xf>
    <xf numFmtId="0" fontId="17" fillId="0" borderId="22" xfId="3" applyFont="1" applyBorder="1" applyAlignment="1">
      <alignment vertical="center" shrinkToFit="1"/>
    </xf>
    <xf numFmtId="0" fontId="19" fillId="0" borderId="41" xfId="2" applyFont="1" applyBorder="1" applyAlignment="1">
      <alignment horizontal="center" vertical="center"/>
    </xf>
    <xf numFmtId="0" fontId="10" fillId="0" borderId="30" xfId="1" applyFont="1" applyBorder="1" applyAlignment="1">
      <alignment vertical="center"/>
    </xf>
    <xf numFmtId="180" fontId="17" fillId="0" borderId="26" xfId="8" applyNumberFormat="1" applyFont="1" applyBorder="1" applyAlignment="1">
      <alignment vertical="center" shrinkToFit="1"/>
    </xf>
    <xf numFmtId="0" fontId="10" fillId="0" borderId="39" xfId="1" applyFont="1" applyBorder="1" applyAlignment="1">
      <alignment horizontal="center" vertical="center"/>
    </xf>
    <xf numFmtId="0" fontId="10" fillId="0" borderId="43" xfId="1" applyFont="1" applyBorder="1" applyAlignment="1">
      <alignment horizontal="center" vertical="center"/>
    </xf>
    <xf numFmtId="0" fontId="10" fillId="0" borderId="41" xfId="1" applyFont="1" applyBorder="1" applyAlignment="1">
      <alignment horizontal="center" vertical="center"/>
    </xf>
    <xf numFmtId="0" fontId="10" fillId="0" borderId="32" xfId="1" applyFont="1" applyBorder="1" applyAlignment="1">
      <alignment vertical="center"/>
    </xf>
    <xf numFmtId="0" fontId="10" fillId="0" borderId="12" xfId="1" applyFont="1" applyBorder="1" applyAlignment="1">
      <alignment horizontal="center" vertical="center"/>
    </xf>
    <xf numFmtId="179" fontId="19" fillId="0" borderId="7" xfId="3" applyNumberFormat="1" applyFont="1" applyBorder="1" applyAlignment="1">
      <alignment vertical="center"/>
    </xf>
    <xf numFmtId="179" fontId="19" fillId="0" borderId="8" xfId="3" applyNumberFormat="1" applyFont="1" applyBorder="1" applyAlignment="1">
      <alignment vertical="center" shrinkToFit="1"/>
    </xf>
    <xf numFmtId="0" fontId="10" fillId="0" borderId="7" xfId="1" applyFont="1" applyBorder="1" applyAlignment="1">
      <alignment vertical="center"/>
    </xf>
    <xf numFmtId="0" fontId="10" fillId="0" borderId="9" xfId="1" applyFont="1" applyBorder="1" applyAlignment="1">
      <alignment horizontal="center" vertical="center"/>
    </xf>
    <xf numFmtId="0" fontId="10" fillId="0" borderId="1" xfId="1" applyFont="1" applyBorder="1" applyAlignment="1">
      <alignment horizontal="center" vertical="center"/>
    </xf>
    <xf numFmtId="0" fontId="17" fillId="0" borderId="21" xfId="1" applyFont="1" applyBorder="1" applyAlignment="1">
      <alignment vertical="center"/>
    </xf>
    <xf numFmtId="179" fontId="19" fillId="0" borderId="29" xfId="3" applyNumberFormat="1" applyFont="1" applyBorder="1" applyAlignment="1">
      <alignment vertical="center" shrinkToFit="1"/>
    </xf>
    <xf numFmtId="0" fontId="10" fillId="0" borderId="35" xfId="1" applyFont="1" applyBorder="1" applyAlignment="1">
      <alignment vertical="center"/>
    </xf>
    <xf numFmtId="0" fontId="10" fillId="0" borderId="29" xfId="1" applyFont="1" applyBorder="1" applyAlignment="1">
      <alignment vertical="center"/>
    </xf>
    <xf numFmtId="0" fontId="10" fillId="0" borderId="21" xfId="1" applyFont="1" applyBorder="1" applyAlignment="1">
      <alignment horizontal="center" vertical="center"/>
    </xf>
    <xf numFmtId="0" fontId="17" fillId="0" borderId="25" xfId="1" applyFont="1" applyBorder="1" applyAlignment="1">
      <alignment vertical="center"/>
    </xf>
    <xf numFmtId="179" fontId="19" fillId="0" borderId="30" xfId="3" applyNumberFormat="1" applyFont="1" applyBorder="1" applyAlignment="1">
      <alignment vertical="center" shrinkToFit="1"/>
    </xf>
    <xf numFmtId="0" fontId="10" fillId="0" borderId="19" xfId="1" applyFont="1" applyBorder="1" applyAlignment="1">
      <alignment vertical="center"/>
    </xf>
    <xf numFmtId="0" fontId="17" fillId="0" borderId="25" xfId="3" applyFont="1" applyBorder="1" applyAlignment="1">
      <alignment vertical="center"/>
    </xf>
    <xf numFmtId="0" fontId="17" fillId="0" borderId="9" xfId="3" applyFont="1" applyBorder="1" applyAlignment="1">
      <alignment vertical="center"/>
    </xf>
    <xf numFmtId="179" fontId="19" fillId="0" borderId="33" xfId="3" applyNumberFormat="1" applyFont="1" applyBorder="1" applyAlignment="1">
      <alignment vertical="center" shrinkToFit="1"/>
    </xf>
    <xf numFmtId="179" fontId="19" fillId="0" borderId="16" xfId="3" applyNumberFormat="1" applyFont="1" applyBorder="1" applyAlignment="1">
      <alignment vertical="center" shrinkToFit="1"/>
    </xf>
    <xf numFmtId="0" fontId="10" fillId="0" borderId="16" xfId="1" applyFont="1" applyBorder="1" applyAlignment="1">
      <alignment vertical="center"/>
    </xf>
    <xf numFmtId="179" fontId="19" fillId="0" borderId="14" xfId="3" applyNumberFormat="1" applyFont="1" applyBorder="1" applyAlignment="1">
      <alignment vertical="center"/>
    </xf>
    <xf numFmtId="179" fontId="19" fillId="0" borderId="3" xfId="3" applyNumberFormat="1" applyFont="1" applyBorder="1" applyAlignment="1">
      <alignment vertical="center" shrinkToFit="1"/>
    </xf>
    <xf numFmtId="0" fontId="10" fillId="0" borderId="3" xfId="1" applyFont="1" applyBorder="1" applyAlignment="1">
      <alignment vertical="center"/>
    </xf>
    <xf numFmtId="0" fontId="17" fillId="0" borderId="21" xfId="3" applyFont="1" applyBorder="1" applyAlignment="1">
      <alignment vertical="center" shrinkToFit="1"/>
    </xf>
    <xf numFmtId="0" fontId="17" fillId="0" borderId="23" xfId="3" applyFont="1" applyBorder="1" applyAlignment="1">
      <alignment vertical="center" shrinkToFit="1"/>
    </xf>
    <xf numFmtId="180" fontId="10" fillId="0" borderId="1" xfId="1" applyNumberFormat="1" applyFont="1" applyBorder="1" applyAlignment="1">
      <alignment vertical="center"/>
    </xf>
    <xf numFmtId="0" fontId="18" fillId="0" borderId="9" xfId="1" applyFont="1" applyBorder="1" applyAlignment="1">
      <alignment horizontal="center" vertical="center" wrapText="1"/>
    </xf>
    <xf numFmtId="177" fontId="10" fillId="0" borderId="13" xfId="1" applyNumberFormat="1" applyFont="1" applyBorder="1" applyAlignment="1">
      <alignment vertical="center"/>
    </xf>
    <xf numFmtId="180" fontId="17" fillId="0" borderId="23" xfId="8" applyNumberFormat="1" applyFont="1" applyBorder="1" applyAlignment="1">
      <alignment horizontal="right" vertical="center" shrinkToFit="1"/>
    </xf>
    <xf numFmtId="180" fontId="17" fillId="0" borderId="22" xfId="8" applyNumberFormat="1" applyFont="1" applyBorder="1" applyAlignment="1">
      <alignment horizontal="right" vertical="center" shrinkToFit="1"/>
    </xf>
    <xf numFmtId="180" fontId="17" fillId="0" borderId="25" xfId="8" applyNumberFormat="1" applyFont="1" applyBorder="1" applyAlignment="1">
      <alignment horizontal="right" vertical="center" shrinkToFit="1"/>
    </xf>
    <xf numFmtId="180" fontId="17" fillId="0" borderId="21" xfId="8" applyNumberFormat="1" applyFont="1" applyBorder="1" applyAlignment="1">
      <alignment horizontal="right" vertical="center" shrinkToFit="1"/>
    </xf>
    <xf numFmtId="180" fontId="17" fillId="0" borderId="26" xfId="8" applyNumberFormat="1" applyFont="1" applyBorder="1" applyAlignment="1">
      <alignment horizontal="right" vertical="center" shrinkToFit="1"/>
    </xf>
    <xf numFmtId="177" fontId="10" fillId="0" borderId="23" xfId="1" applyNumberFormat="1" applyFont="1" applyBorder="1" applyAlignment="1">
      <alignment vertical="center"/>
    </xf>
    <xf numFmtId="0" fontId="10" fillId="0" borderId="48" xfId="1" applyFont="1" applyBorder="1" applyAlignment="1">
      <alignment vertical="center"/>
    </xf>
    <xf numFmtId="0" fontId="18" fillId="0" borderId="22" xfId="3" applyFont="1" applyBorder="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xf>
    <xf numFmtId="176" fontId="3" fillId="0" borderId="0" xfId="0" applyNumberFormat="1" applyFont="1" applyAlignment="1">
      <alignment horizontal="center" vertical="center"/>
    </xf>
    <xf numFmtId="0" fontId="3" fillId="0" borderId="1" xfId="0" applyFont="1" applyBorder="1" applyAlignment="1">
      <alignment horizontal="left" vertical="center"/>
    </xf>
    <xf numFmtId="0" fontId="3" fillId="0" borderId="0" xfId="0" applyFont="1" applyAlignment="1">
      <alignment horizontal="left" vertical="top" wrapText="1"/>
    </xf>
    <xf numFmtId="0" fontId="10" fillId="0" borderId="4" xfId="1" applyFont="1" applyBorder="1" applyAlignment="1">
      <alignment horizontal="center" vertical="center" wrapText="1"/>
    </xf>
    <xf numFmtId="0" fontId="10" fillId="0" borderId="16" xfId="1" applyFont="1" applyBorder="1" applyAlignment="1">
      <alignment horizontal="center" vertical="center" wrapText="1"/>
    </xf>
    <xf numFmtId="0" fontId="19" fillId="0" borderId="2" xfId="3" applyFont="1" applyBorder="1" applyAlignment="1">
      <alignment horizontal="center" vertical="center"/>
    </xf>
    <xf numFmtId="0" fontId="19" fillId="0" borderId="3" xfId="3" applyFont="1" applyBorder="1" applyAlignment="1">
      <alignment horizontal="center" vertical="center"/>
    </xf>
    <xf numFmtId="0" fontId="19" fillId="0" borderId="10" xfId="3" applyFont="1" applyBorder="1" applyAlignment="1">
      <alignment vertical="center"/>
    </xf>
    <xf numFmtId="0" fontId="10" fillId="0" borderId="11" xfId="0" applyFont="1" applyBorder="1">
      <alignment vertical="center"/>
    </xf>
    <xf numFmtId="0" fontId="19" fillId="0" borderId="9" xfId="3" applyFont="1" applyBorder="1" applyAlignment="1">
      <alignment horizontal="center" vertical="center"/>
    </xf>
    <xf numFmtId="0" fontId="19" fillId="0" borderId="1" xfId="3" applyFont="1" applyBorder="1" applyAlignment="1">
      <alignment horizontal="center" vertical="center"/>
    </xf>
    <xf numFmtId="0" fontId="19" fillId="0" borderId="12" xfId="3"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1" xfId="1" applyFont="1" applyBorder="1" applyAlignment="1">
      <alignment vertical="center"/>
    </xf>
    <xf numFmtId="3" fontId="10" fillId="0" borderId="6" xfId="1" applyNumberFormat="1" applyFont="1" applyBorder="1" applyAlignment="1">
      <alignment horizontal="center" vertical="center"/>
    </xf>
    <xf numFmtId="0" fontId="10" fillId="0" borderId="15" xfId="1" applyFont="1" applyBorder="1" applyAlignment="1">
      <alignment horizontal="center" vertical="center"/>
    </xf>
    <xf numFmtId="0" fontId="10" fillId="0" borderId="6" xfId="1" applyFont="1" applyBorder="1" applyAlignment="1">
      <alignment horizontal="center" vertical="center"/>
    </xf>
    <xf numFmtId="0" fontId="19" fillId="0" borderId="5" xfId="3" applyFont="1" applyBorder="1" applyAlignment="1">
      <alignment horizontal="left" vertical="center"/>
    </xf>
    <xf numFmtId="0" fontId="19" fillId="0" borderId="4" xfId="3" applyFont="1" applyBorder="1" applyAlignment="1">
      <alignment horizontal="center" vertical="center"/>
    </xf>
    <xf numFmtId="0" fontId="19" fillId="0" borderId="10" xfId="3" applyFont="1" applyBorder="1" applyAlignment="1">
      <alignment horizontal="left" vertical="center"/>
    </xf>
    <xf numFmtId="0" fontId="19" fillId="0" borderId="11" xfId="3" applyFont="1" applyBorder="1" applyAlignment="1">
      <alignment horizontal="left" vertical="center"/>
    </xf>
    <xf numFmtId="0" fontId="10" fillId="0" borderId="2" xfId="1" applyFont="1" applyBorder="1" applyAlignment="1">
      <alignment vertical="center"/>
    </xf>
    <xf numFmtId="0" fontId="10" fillId="0" borderId="3" xfId="1" applyFont="1" applyBorder="1" applyAlignment="1">
      <alignment vertical="center"/>
    </xf>
    <xf numFmtId="0" fontId="19" fillId="0" borderId="7" xfId="3" applyFont="1" applyBorder="1" applyAlignment="1">
      <alignment horizontal="center" vertical="center"/>
    </xf>
    <xf numFmtId="0" fontId="19" fillId="0" borderId="1" xfId="3" applyFont="1" applyBorder="1" applyAlignment="1">
      <alignment horizontal="left" vertical="center"/>
    </xf>
    <xf numFmtId="0" fontId="3" fillId="0" borderId="10" xfId="0" applyFont="1" applyBorder="1" applyAlignment="1">
      <alignment horizontal="left" vertical="top"/>
    </xf>
    <xf numFmtId="0" fontId="3" fillId="0" borderId="13" xfId="0" applyFont="1" applyBorder="1" applyAlignment="1">
      <alignment horizontal="left" vertical="top"/>
    </xf>
    <xf numFmtId="0" fontId="3" fillId="0" borderId="11" xfId="0" applyFont="1" applyBorder="1" applyAlignment="1">
      <alignment horizontal="left" vertical="top"/>
    </xf>
    <xf numFmtId="0" fontId="3" fillId="0" borderId="4" xfId="0" applyFont="1" applyBorder="1" applyAlignment="1">
      <alignment horizontal="left" vertical="top"/>
    </xf>
    <xf numFmtId="0" fontId="3" fillId="0" borderId="0" xfId="0" applyFont="1" applyAlignment="1">
      <alignment horizontal="left" vertical="top"/>
    </xf>
    <xf numFmtId="0" fontId="3" fillId="0" borderId="16" xfId="0" applyFont="1" applyBorder="1" applyAlignment="1">
      <alignment horizontal="left" vertical="top"/>
    </xf>
    <xf numFmtId="0" fontId="3" fillId="0" borderId="7" xfId="0" applyFont="1" applyBorder="1" applyAlignment="1">
      <alignment horizontal="left" vertical="top"/>
    </xf>
    <xf numFmtId="0" fontId="3" fillId="0" borderId="17" xfId="0" applyFont="1" applyBorder="1" applyAlignment="1">
      <alignment horizontal="left" vertical="top"/>
    </xf>
    <xf numFmtId="0" fontId="3" fillId="0" borderId="8" xfId="0" applyFont="1" applyBorder="1" applyAlignment="1">
      <alignment horizontal="left" vertical="top"/>
    </xf>
    <xf numFmtId="176" fontId="3" fillId="3" borderId="0" xfId="0" applyNumberFormat="1" applyFont="1" applyFill="1" applyAlignment="1">
      <alignment horizontal="center" vertical="center"/>
    </xf>
    <xf numFmtId="0" fontId="3" fillId="0" borderId="5" xfId="0" applyFont="1" applyBorder="1" applyAlignment="1">
      <alignment horizontal="center" vertical="center"/>
    </xf>
  </cellXfs>
  <cellStyles count="10">
    <cellStyle name="ハイパーリンク" xfId="9" builtinId="8"/>
    <cellStyle name="桁区切り 2" xfId="4" xr:uid="{139751F9-BD7C-4998-ADD4-85D022950BD1}"/>
    <cellStyle name="桁区切り 3" xfId="6" xr:uid="{24895E44-9B88-4577-8012-815A46507490}"/>
    <cellStyle name="桁区切り 3 2" xfId="7" xr:uid="{5FE08BAC-C8FE-439B-A24D-D10382E9CC6A}"/>
    <cellStyle name="標準" xfId="0" builtinId="0"/>
    <cellStyle name="標準 2" xfId="2" xr:uid="{C0C8AC4E-769F-41CB-A94B-AE437D762186}"/>
    <cellStyle name="標準 3" xfId="5" xr:uid="{AFFD2214-29F3-4E5D-99AC-07804328573A}"/>
    <cellStyle name="標準_収支計画書ひな形" xfId="1" xr:uid="{9754C801-7D19-4678-A722-051145FB3EEB}"/>
    <cellStyle name="標準_単年度収支計画書ひな形_061213 単年度計画書 修正分" xfId="3" xr:uid="{7D0BCFB6-92CC-4386-A37A-33EE7D54DBC8}"/>
    <cellStyle name="標準_単年度収支計画書ひな形_061213 単年度計画書 修正分 2" xfId="8" xr:uid="{0A68E96A-5C04-4EAC-952D-363622764113}"/>
  </cellStyles>
  <dxfs count="2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406B2-B0BF-456B-927B-9A576495411D}">
  <sheetPr>
    <pageSetUpPr fitToPage="1"/>
  </sheetPr>
  <dimension ref="A1:D20"/>
  <sheetViews>
    <sheetView zoomScale="85" zoomScaleNormal="85" workbookViewId="0">
      <selection activeCell="A2" sqref="A2"/>
    </sheetView>
  </sheetViews>
  <sheetFormatPr defaultRowHeight="18.75"/>
  <cols>
    <col min="1" max="1" width="31.75" bestFit="1" customWidth="1"/>
    <col min="2" max="2" width="57.125" customWidth="1"/>
  </cols>
  <sheetData>
    <row r="1" spans="1:4">
      <c r="A1" s="11" t="s">
        <v>47</v>
      </c>
      <c r="B1" s="11" t="s">
        <v>48</v>
      </c>
    </row>
    <row r="2" spans="1:4">
      <c r="A2" s="7" t="s">
        <v>198</v>
      </c>
      <c r="B2" s="9"/>
      <c r="C2" t="str">
        <f>IF(B2&lt;&gt;"","入力済","※未入力")</f>
        <v>※未入力</v>
      </c>
    </row>
    <row r="3" spans="1:4">
      <c r="A3" s="7" t="s">
        <v>1</v>
      </c>
      <c r="B3" s="10"/>
      <c r="C3" t="str">
        <f t="shared" ref="C3:C13" si="0">IF(B3&lt;&gt;"","入力済","※未入力")</f>
        <v>※未入力</v>
      </c>
    </row>
    <row r="4" spans="1:4">
      <c r="A4" s="7" t="s">
        <v>2</v>
      </c>
      <c r="B4" s="10"/>
      <c r="C4" t="str">
        <f t="shared" si="0"/>
        <v>※未入力</v>
      </c>
    </row>
    <row r="5" spans="1:4">
      <c r="A5" s="7" t="s">
        <v>33</v>
      </c>
      <c r="B5" s="10"/>
      <c r="C5" t="str">
        <f t="shared" si="0"/>
        <v>※未入力</v>
      </c>
    </row>
    <row r="6" spans="1:4">
      <c r="A6" s="7" t="s">
        <v>34</v>
      </c>
      <c r="B6" s="10"/>
      <c r="C6" t="str">
        <f t="shared" si="0"/>
        <v>※未入力</v>
      </c>
      <c r="D6" s="8" t="str">
        <f>"（構成員数："&amp;B6&amp;"団体）"</f>
        <v>（構成員数：団体）</v>
      </c>
    </row>
    <row r="7" spans="1:4">
      <c r="A7" s="7" t="s">
        <v>3</v>
      </c>
      <c r="B7" s="10"/>
      <c r="C7" t="str">
        <f t="shared" si="0"/>
        <v>※未入力</v>
      </c>
    </row>
    <row r="8" spans="1:4">
      <c r="A8" s="7" t="s">
        <v>46</v>
      </c>
      <c r="B8" s="10" t="s">
        <v>110</v>
      </c>
      <c r="C8" t="str">
        <f t="shared" si="0"/>
        <v>入力済</v>
      </c>
    </row>
    <row r="9" spans="1:4">
      <c r="A9" s="7" t="s">
        <v>4</v>
      </c>
      <c r="B9" s="10"/>
      <c r="C9" t="str">
        <f t="shared" si="0"/>
        <v>※未入力</v>
      </c>
    </row>
    <row r="10" spans="1:4">
      <c r="A10" s="7" t="s">
        <v>5</v>
      </c>
      <c r="B10" s="10"/>
      <c r="C10" t="str">
        <f t="shared" si="0"/>
        <v>※未入力</v>
      </c>
    </row>
    <row r="11" spans="1:4">
      <c r="A11" s="7" t="s">
        <v>6</v>
      </c>
      <c r="B11" s="10"/>
      <c r="C11" t="str">
        <f t="shared" si="0"/>
        <v>※未入力</v>
      </c>
    </row>
    <row r="12" spans="1:4">
      <c r="A12" s="7" t="s">
        <v>7</v>
      </c>
      <c r="B12" s="10"/>
      <c r="C12" t="str">
        <f t="shared" si="0"/>
        <v>※未入力</v>
      </c>
    </row>
    <row r="13" spans="1:4">
      <c r="A13" s="7" t="s">
        <v>8</v>
      </c>
      <c r="B13" s="17"/>
      <c r="C13" t="str">
        <f t="shared" si="0"/>
        <v>※未入力</v>
      </c>
    </row>
    <row r="15" spans="1:4">
      <c r="A15" t="s">
        <v>54</v>
      </c>
    </row>
    <row r="16" spans="1:4">
      <c r="A16" t="s">
        <v>109</v>
      </c>
    </row>
    <row r="17" spans="1:1">
      <c r="A17" t="s">
        <v>55</v>
      </c>
    </row>
    <row r="18" spans="1:1">
      <c r="A18" s="12" t="s">
        <v>89</v>
      </c>
    </row>
    <row r="19" spans="1:1">
      <c r="A19" s="12" t="s">
        <v>108</v>
      </c>
    </row>
    <row r="20" spans="1:1">
      <c r="A20" t="s">
        <v>107</v>
      </c>
    </row>
  </sheetData>
  <phoneticPr fontId="2"/>
  <conditionalFormatting sqref="C2:C13">
    <cfRule type="cellIs" dxfId="28" priority="1" operator="equal">
      <formula>"※未入力"</formula>
    </cfRule>
  </conditionalFormatting>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819C0-2794-431C-B83C-9ED4734B7757}">
  <dimension ref="A1:I37"/>
  <sheetViews>
    <sheetView topLeftCell="A4" zoomScale="70" zoomScaleNormal="70" workbookViewId="0">
      <selection activeCell="J35" sqref="J35"/>
    </sheetView>
  </sheetViews>
  <sheetFormatPr defaultRowHeight="16.5"/>
  <cols>
    <col min="1" max="7" width="9" style="2"/>
    <col min="8" max="8" width="5" style="2" customWidth="1"/>
    <col min="9" max="9" width="5.5" style="2" customWidth="1"/>
    <col min="10" max="16384" width="9" style="2"/>
  </cols>
  <sheetData>
    <row r="1" spans="1:9">
      <c r="A1" s="2" t="s">
        <v>43</v>
      </c>
      <c r="F1" s="240" t="str">
        <f>IF(申請者情報入力シート!B2&lt;&gt;"",申請者情報入力シート!B2,"※未入力")</f>
        <v>※未入力</v>
      </c>
      <c r="G1" s="240"/>
      <c r="H1" s="240"/>
    </row>
    <row r="3" spans="1:9">
      <c r="A3" s="235" t="s">
        <v>9</v>
      </c>
      <c r="B3" s="235"/>
      <c r="C3" s="235"/>
      <c r="D3" s="235"/>
      <c r="E3" s="235"/>
      <c r="F3" s="235"/>
      <c r="G3" s="235"/>
      <c r="H3" s="235"/>
    </row>
    <row r="5" spans="1:9" ht="33" customHeight="1">
      <c r="A5" s="2" t="s">
        <v>45</v>
      </c>
      <c r="D5" s="235" t="s">
        <v>0</v>
      </c>
      <c r="E5" s="2" t="s">
        <v>1</v>
      </c>
      <c r="F5" s="238" t="str">
        <f>IF(申請者情報入力シート!B3&lt;&gt;"",申請者情報入力シート!B3,"※未入力")</f>
        <v>※未入力</v>
      </c>
      <c r="G5" s="238"/>
      <c r="H5" s="238"/>
    </row>
    <row r="6" spans="1:9" ht="33">
      <c r="D6" s="235"/>
      <c r="E6" s="1" t="s">
        <v>11</v>
      </c>
      <c r="F6" s="238" t="str">
        <f>IF(申請者情報入力シート!B4&lt;&gt;"",申請者情報入力シート!B4,"※未入力")</f>
        <v>※未入力</v>
      </c>
      <c r="G6" s="238"/>
      <c r="H6" s="238"/>
      <c r="I6" s="2" t="s">
        <v>56</v>
      </c>
    </row>
    <row r="7" spans="1:9" ht="33" customHeight="1">
      <c r="D7" s="235"/>
      <c r="E7" s="2" t="s">
        <v>10</v>
      </c>
      <c r="F7" s="238" t="str">
        <f>IF(申請者情報入力シート!B7&lt;&gt;"",申請者情報入力シート!B7,"※未入力")</f>
        <v>※未入力</v>
      </c>
      <c r="G7" s="238"/>
      <c r="H7" s="238"/>
    </row>
    <row r="9" spans="1:9">
      <c r="A9" s="238" t="s">
        <v>12</v>
      </c>
      <c r="B9" s="238"/>
      <c r="C9" s="238"/>
      <c r="D9" s="238"/>
      <c r="E9" s="238"/>
      <c r="F9" s="238"/>
      <c r="G9" s="238"/>
      <c r="H9" s="238"/>
    </row>
    <row r="10" spans="1:9">
      <c r="A10" s="238"/>
      <c r="B10" s="238"/>
      <c r="C10" s="238"/>
      <c r="D10" s="238"/>
      <c r="E10" s="238"/>
      <c r="F10" s="238"/>
      <c r="G10" s="238"/>
      <c r="H10" s="238"/>
    </row>
    <row r="13" spans="1:9">
      <c r="B13" s="4" t="s">
        <v>13</v>
      </c>
      <c r="D13" s="236" t="str">
        <f>IF(申請者情報入力シート!B8&lt;&gt;"",申請者情報入力シート!B8,"※未入力_施設正式名称")</f>
        <v>今治市しまなみの駅御島</v>
      </c>
      <c r="E13" s="236"/>
      <c r="F13" s="236"/>
      <c r="G13" s="236"/>
      <c r="H13" s="236"/>
    </row>
    <row r="16" spans="1:9">
      <c r="B16" s="2" t="s">
        <v>14</v>
      </c>
    </row>
    <row r="17" spans="2:2">
      <c r="B17" s="2" t="s">
        <v>15</v>
      </c>
    </row>
    <row r="18" spans="2:2">
      <c r="B18" s="2" t="s">
        <v>16</v>
      </c>
    </row>
    <row r="19" spans="2:2">
      <c r="B19" s="2" t="s">
        <v>17</v>
      </c>
    </row>
    <row r="20" spans="2:2">
      <c r="B20" s="2" t="s">
        <v>18</v>
      </c>
    </row>
    <row r="21" spans="2:2">
      <c r="B21" s="2" t="s">
        <v>19</v>
      </c>
    </row>
    <row r="22" spans="2:2">
      <c r="B22" s="2" t="s">
        <v>20</v>
      </c>
    </row>
    <row r="23" spans="2:2">
      <c r="B23" s="2" t="s">
        <v>21</v>
      </c>
    </row>
    <row r="24" spans="2:2">
      <c r="B24" s="2" t="s">
        <v>22</v>
      </c>
    </row>
    <row r="25" spans="2:2">
      <c r="B25" s="2" t="s">
        <v>23</v>
      </c>
    </row>
    <row r="26" spans="2:2">
      <c r="B26" s="2" t="s">
        <v>24</v>
      </c>
    </row>
    <row r="27" spans="2:2">
      <c r="B27" s="2" t="s">
        <v>25</v>
      </c>
    </row>
    <row r="28" spans="2:2">
      <c r="B28" s="2" t="s">
        <v>26</v>
      </c>
    </row>
    <row r="29" spans="2:2">
      <c r="B29" s="2" t="s">
        <v>27</v>
      </c>
    </row>
    <row r="30" spans="2:2">
      <c r="B30" s="2" t="s">
        <v>28</v>
      </c>
    </row>
    <row r="31" spans="2:2">
      <c r="B31" s="2" t="s">
        <v>29</v>
      </c>
    </row>
    <row r="32" spans="2:2">
      <c r="B32" s="2" t="s">
        <v>30</v>
      </c>
    </row>
    <row r="33" spans="2:8" ht="16.5" customHeight="1">
      <c r="B33" s="2" t="s">
        <v>195</v>
      </c>
      <c r="C33" s="1"/>
      <c r="D33" s="1"/>
      <c r="E33" s="1"/>
      <c r="F33" s="1"/>
      <c r="G33" s="1"/>
      <c r="H33" s="1"/>
    </row>
    <row r="34" spans="2:8">
      <c r="B34" s="2" t="s">
        <v>194</v>
      </c>
      <c r="C34" s="1"/>
      <c r="D34" s="1"/>
      <c r="E34" s="1"/>
      <c r="F34" s="1"/>
      <c r="G34" s="1"/>
      <c r="H34" s="1"/>
    </row>
    <row r="35" spans="2:8">
      <c r="B35" s="1"/>
      <c r="C35" s="1"/>
      <c r="D35" s="1"/>
      <c r="E35" s="1"/>
      <c r="F35" s="1"/>
      <c r="G35" s="1"/>
      <c r="H35" s="16"/>
    </row>
    <row r="36" spans="2:8">
      <c r="B36" s="238" t="s">
        <v>31</v>
      </c>
      <c r="C36" s="238"/>
      <c r="D36" s="238"/>
      <c r="E36" s="238"/>
      <c r="F36" s="238"/>
      <c r="G36" s="238"/>
    </row>
    <row r="37" spans="2:8">
      <c r="B37" s="238"/>
      <c r="C37" s="238"/>
      <c r="D37" s="238"/>
      <c r="E37" s="238"/>
      <c r="F37" s="238"/>
      <c r="G37" s="238"/>
    </row>
  </sheetData>
  <mergeCells count="9">
    <mergeCell ref="B36:G37"/>
    <mergeCell ref="D13:H13"/>
    <mergeCell ref="D5:D7"/>
    <mergeCell ref="F1:H1"/>
    <mergeCell ref="A3:H3"/>
    <mergeCell ref="F5:H5"/>
    <mergeCell ref="F6:H6"/>
    <mergeCell ref="F7:H7"/>
    <mergeCell ref="A9:H10"/>
  </mergeCells>
  <phoneticPr fontId="2"/>
  <conditionalFormatting sqref="D13">
    <cfRule type="cellIs" dxfId="27" priority="2" operator="equal">
      <formula>"※未入力_施設正式名称"</formula>
    </cfRule>
  </conditionalFormatting>
  <conditionalFormatting sqref="F1:H1">
    <cfRule type="cellIs" dxfId="26" priority="1" operator="equal">
      <formula>"※未入力"</formula>
    </cfRule>
  </conditionalFormatting>
  <conditionalFormatting sqref="F5:H7">
    <cfRule type="cellIs" dxfId="25" priority="6" operator="equal">
      <formula>"※未入力"</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E2D6-B505-4408-88B6-92EFEEE7C6EF}">
  <dimension ref="A1:H36"/>
  <sheetViews>
    <sheetView zoomScaleNormal="100" workbookViewId="0">
      <selection activeCell="D9" sqref="D9:H17"/>
    </sheetView>
  </sheetViews>
  <sheetFormatPr defaultRowHeight="16.5"/>
  <cols>
    <col min="1" max="16384" width="9" style="2"/>
  </cols>
  <sheetData>
    <row r="1" spans="1:8">
      <c r="A1" s="2" t="s">
        <v>44</v>
      </c>
    </row>
    <row r="3" spans="1:8">
      <c r="A3" s="235" t="s">
        <v>32</v>
      </c>
      <c r="B3" s="235"/>
      <c r="C3" s="235"/>
      <c r="D3" s="235"/>
      <c r="E3" s="235"/>
      <c r="F3" s="235"/>
      <c r="G3" s="235"/>
      <c r="H3" s="235"/>
    </row>
    <row r="5" spans="1:8">
      <c r="A5" s="236" t="str">
        <f>IF(申請者情報入力シート!B5&lt;&gt;"",申請者情報入力シート!B5,"※コンソーシアム名称_未入力")</f>
        <v>※コンソーシアム名称_未入力</v>
      </c>
      <c r="B5" s="236"/>
      <c r="C5" s="236"/>
    </row>
    <row r="6" spans="1:8">
      <c r="F6" s="235" t="str">
        <f>IF(申請者情報入力シート!B6&lt;&gt;"",申請者情報入力シート!D6,"※未入力（構成員数：　　団体）")</f>
        <v>※未入力（構成員数：　　団体）</v>
      </c>
      <c r="G6" s="235"/>
      <c r="H6" s="235"/>
    </row>
    <row r="8" spans="1:8">
      <c r="A8" s="239" t="s">
        <v>42</v>
      </c>
      <c r="B8" s="241" t="s">
        <v>35</v>
      </c>
      <c r="C8" s="241"/>
      <c r="D8" s="241" t="str">
        <f>IF(申請者情報入力シート!B4&lt;&gt;"",申請者情報入力シート!B4,"※未入力")</f>
        <v>※未入力</v>
      </c>
      <c r="E8" s="241"/>
      <c r="F8" s="241"/>
      <c r="G8" s="241"/>
      <c r="H8" s="241"/>
    </row>
    <row r="9" spans="1:8">
      <c r="A9" s="239"/>
      <c r="B9" s="241" t="s">
        <v>10</v>
      </c>
      <c r="C9" s="241"/>
      <c r="D9" s="241" t="str">
        <f>IF(申請者情報入力シート!B7&lt;&gt;"",申請者情報入力シート!B7,"※未入力")</f>
        <v>※未入力</v>
      </c>
      <c r="E9" s="241"/>
      <c r="F9" s="241"/>
      <c r="G9" s="241"/>
      <c r="H9" s="241"/>
    </row>
    <row r="10" spans="1:8">
      <c r="A10" s="239"/>
      <c r="B10" s="241" t="s">
        <v>36</v>
      </c>
      <c r="C10" s="241"/>
      <c r="D10" s="241" t="str">
        <f>IF(申請者情報入力シート!B3&lt;&gt;"",申請者情報入力シート!B3,"※未入力")</f>
        <v>※未入力</v>
      </c>
      <c r="E10" s="241"/>
      <c r="F10" s="241"/>
      <c r="G10" s="241"/>
      <c r="H10" s="241"/>
    </row>
    <row r="11" spans="1:8" ht="30.75" customHeight="1">
      <c r="A11" s="239"/>
      <c r="B11" s="237" t="s">
        <v>37</v>
      </c>
      <c r="C11" s="237"/>
      <c r="D11" s="241" t="str">
        <f>IF(申請者情報入力シート!B9&lt;&gt;"",申請者情報入力シート!B9,"※未入力")</f>
        <v>※未入力</v>
      </c>
      <c r="E11" s="241"/>
      <c r="F11" s="241"/>
      <c r="G11" s="241"/>
      <c r="H11" s="241"/>
    </row>
    <row r="12" spans="1:8">
      <c r="A12" s="239"/>
      <c r="B12" s="241" t="s">
        <v>38</v>
      </c>
      <c r="C12" s="241"/>
      <c r="D12" s="241" t="str">
        <f>IF(申請者情報入力シート!B10&lt;&gt;"",申請者情報入力シート!B10,"※未入力")</f>
        <v>※未入力</v>
      </c>
      <c r="E12" s="241"/>
      <c r="F12" s="241"/>
      <c r="G12" s="241"/>
      <c r="H12" s="241"/>
    </row>
    <row r="13" spans="1:8">
      <c r="A13" s="239"/>
      <c r="B13" s="241" t="s">
        <v>39</v>
      </c>
      <c r="C13" s="241"/>
      <c r="D13" s="241" t="str">
        <f>IF(申請者情報入力シート!B11&lt;&gt;"",申請者情報入力シート!B11,"※未入力")</f>
        <v>※未入力</v>
      </c>
      <c r="E13" s="241"/>
      <c r="F13" s="241"/>
      <c r="G13" s="241"/>
      <c r="H13" s="241"/>
    </row>
    <row r="14" spans="1:8">
      <c r="A14" s="239"/>
      <c r="B14" s="241" t="s">
        <v>40</v>
      </c>
      <c r="C14" s="241"/>
      <c r="D14" s="241" t="str">
        <f>IF(申請者情報入力シート!B12&lt;&gt;"",申請者情報入力シート!B12,"※未入力")</f>
        <v>※未入力</v>
      </c>
      <c r="E14" s="241"/>
      <c r="F14" s="241"/>
      <c r="G14" s="241"/>
      <c r="H14" s="241"/>
    </row>
    <row r="15" spans="1:8">
      <c r="A15" s="239"/>
      <c r="B15" s="241" t="s">
        <v>41</v>
      </c>
      <c r="C15" s="241"/>
      <c r="D15" s="241" t="str">
        <f>IF(申請者情報入力シート!B13&lt;&gt;"",申請者情報入力シート!B13,"※未入力")</f>
        <v>※未入力</v>
      </c>
      <c r="E15" s="241"/>
      <c r="F15" s="241"/>
      <c r="G15" s="241"/>
      <c r="H15" s="241"/>
    </row>
    <row r="16" spans="1:8">
      <c r="A16" s="239" t="s">
        <v>49</v>
      </c>
      <c r="B16" s="241" t="s">
        <v>35</v>
      </c>
      <c r="C16" s="241"/>
      <c r="D16" s="241" t="s">
        <v>103</v>
      </c>
      <c r="E16" s="241"/>
      <c r="F16" s="241"/>
      <c r="G16" s="241"/>
      <c r="H16" s="241"/>
    </row>
    <row r="17" spans="1:8">
      <c r="A17" s="239"/>
      <c r="B17" s="241" t="s">
        <v>10</v>
      </c>
      <c r="C17" s="241"/>
      <c r="D17" s="241" t="s">
        <v>103</v>
      </c>
      <c r="E17" s="241"/>
      <c r="F17" s="241"/>
      <c r="G17" s="241"/>
      <c r="H17" s="241"/>
    </row>
    <row r="18" spans="1:8">
      <c r="A18" s="239"/>
      <c r="B18" s="241" t="s">
        <v>36</v>
      </c>
      <c r="C18" s="241"/>
      <c r="D18" s="241" t="s">
        <v>103</v>
      </c>
      <c r="E18" s="241"/>
      <c r="F18" s="241"/>
      <c r="G18" s="241"/>
      <c r="H18" s="241"/>
    </row>
    <row r="19" spans="1:8">
      <c r="A19" s="239"/>
      <c r="B19" s="237" t="s">
        <v>37</v>
      </c>
      <c r="C19" s="237"/>
      <c r="D19" s="241" t="s">
        <v>103</v>
      </c>
      <c r="E19" s="241"/>
      <c r="F19" s="241"/>
      <c r="G19" s="241"/>
      <c r="H19" s="241"/>
    </row>
    <row r="20" spans="1:8">
      <c r="A20" s="239"/>
      <c r="B20" s="241" t="s">
        <v>38</v>
      </c>
      <c r="C20" s="241"/>
      <c r="D20" s="241" t="s">
        <v>103</v>
      </c>
      <c r="E20" s="241"/>
      <c r="F20" s="241"/>
      <c r="G20" s="241"/>
      <c r="H20" s="241"/>
    </row>
    <row r="21" spans="1:8">
      <c r="A21" s="239"/>
      <c r="B21" s="241" t="s">
        <v>39</v>
      </c>
      <c r="C21" s="241"/>
      <c r="D21" s="241" t="s">
        <v>103</v>
      </c>
      <c r="E21" s="241"/>
      <c r="F21" s="241"/>
      <c r="G21" s="241"/>
      <c r="H21" s="241"/>
    </row>
    <row r="22" spans="1:8">
      <c r="A22" s="239"/>
      <c r="B22" s="241" t="s">
        <v>40</v>
      </c>
      <c r="C22" s="241"/>
      <c r="D22" s="241" t="s">
        <v>103</v>
      </c>
      <c r="E22" s="241"/>
      <c r="F22" s="241"/>
      <c r="G22" s="241"/>
      <c r="H22" s="241"/>
    </row>
    <row r="23" spans="1:8">
      <c r="A23" s="239"/>
      <c r="B23" s="241" t="s">
        <v>41</v>
      </c>
      <c r="C23" s="241"/>
      <c r="D23" s="241" t="s">
        <v>103</v>
      </c>
      <c r="E23" s="241"/>
      <c r="F23" s="241"/>
      <c r="G23" s="241"/>
      <c r="H23" s="241"/>
    </row>
    <row r="24" spans="1:8">
      <c r="A24" s="239" t="s">
        <v>49</v>
      </c>
      <c r="B24" s="241" t="s">
        <v>35</v>
      </c>
      <c r="C24" s="241"/>
      <c r="D24" s="241" t="s">
        <v>103</v>
      </c>
      <c r="E24" s="241"/>
      <c r="F24" s="241"/>
      <c r="G24" s="241"/>
      <c r="H24" s="241"/>
    </row>
    <row r="25" spans="1:8">
      <c r="A25" s="239"/>
      <c r="B25" s="241" t="s">
        <v>10</v>
      </c>
      <c r="C25" s="241"/>
      <c r="D25" s="241" t="s">
        <v>103</v>
      </c>
      <c r="E25" s="241"/>
      <c r="F25" s="241"/>
      <c r="G25" s="241"/>
      <c r="H25" s="241"/>
    </row>
    <row r="26" spans="1:8">
      <c r="A26" s="239"/>
      <c r="B26" s="241" t="s">
        <v>36</v>
      </c>
      <c r="C26" s="241"/>
      <c r="D26" s="241" t="s">
        <v>103</v>
      </c>
      <c r="E26" s="241"/>
      <c r="F26" s="241"/>
      <c r="G26" s="241"/>
      <c r="H26" s="241"/>
    </row>
    <row r="27" spans="1:8">
      <c r="A27" s="239"/>
      <c r="B27" s="237" t="s">
        <v>37</v>
      </c>
      <c r="C27" s="237"/>
      <c r="D27" s="241" t="s">
        <v>103</v>
      </c>
      <c r="E27" s="241"/>
      <c r="F27" s="241"/>
      <c r="G27" s="241"/>
      <c r="H27" s="241"/>
    </row>
    <row r="28" spans="1:8">
      <c r="A28" s="239"/>
      <c r="B28" s="241" t="s">
        <v>38</v>
      </c>
      <c r="C28" s="241"/>
      <c r="D28" s="241" t="s">
        <v>103</v>
      </c>
      <c r="E28" s="241"/>
      <c r="F28" s="241"/>
      <c r="G28" s="241"/>
      <c r="H28" s="241"/>
    </row>
    <row r="29" spans="1:8">
      <c r="A29" s="239"/>
      <c r="B29" s="241" t="s">
        <v>39</v>
      </c>
      <c r="C29" s="241"/>
      <c r="D29" s="241" t="s">
        <v>103</v>
      </c>
      <c r="E29" s="241"/>
      <c r="F29" s="241"/>
      <c r="G29" s="241"/>
      <c r="H29" s="241"/>
    </row>
    <row r="30" spans="1:8">
      <c r="A30" s="239"/>
      <c r="B30" s="241" t="s">
        <v>40</v>
      </c>
      <c r="C30" s="241"/>
      <c r="D30" s="241" t="s">
        <v>103</v>
      </c>
      <c r="E30" s="241"/>
      <c r="F30" s="241"/>
      <c r="G30" s="241"/>
      <c r="H30" s="241"/>
    </row>
    <row r="31" spans="1:8">
      <c r="A31" s="239"/>
      <c r="B31" s="241" t="s">
        <v>41</v>
      </c>
      <c r="C31" s="241"/>
      <c r="D31" s="241" t="s">
        <v>103</v>
      </c>
      <c r="E31" s="241"/>
      <c r="F31" s="241"/>
      <c r="G31" s="241"/>
      <c r="H31" s="241"/>
    </row>
    <row r="33" spans="1:8">
      <c r="A33" s="2">
        <v>1</v>
      </c>
      <c r="B33" s="2" t="s">
        <v>50</v>
      </c>
    </row>
    <row r="34" spans="1:8" ht="16.5" customHeight="1">
      <c r="A34" s="2">
        <v>2</v>
      </c>
      <c r="B34" s="238" t="s">
        <v>115</v>
      </c>
      <c r="C34" s="238"/>
      <c r="D34" s="238"/>
      <c r="E34" s="238"/>
      <c r="F34" s="238"/>
      <c r="G34" s="238"/>
      <c r="H34" s="238"/>
    </row>
    <row r="35" spans="1:8">
      <c r="B35" s="238"/>
      <c r="C35" s="238"/>
      <c r="D35" s="238"/>
      <c r="E35" s="238"/>
      <c r="F35" s="238"/>
      <c r="G35" s="238"/>
      <c r="H35" s="238"/>
    </row>
    <row r="36" spans="1:8">
      <c r="B36" s="238"/>
      <c r="C36" s="238"/>
      <c r="D36" s="238"/>
      <c r="E36" s="238"/>
      <c r="F36" s="238"/>
      <c r="G36" s="238"/>
      <c r="H36" s="238"/>
    </row>
  </sheetData>
  <mergeCells count="55">
    <mergeCell ref="B34:H36"/>
    <mergeCell ref="D28:H28"/>
    <mergeCell ref="B29:C29"/>
    <mergeCell ref="D29:H29"/>
    <mergeCell ref="B30:C30"/>
    <mergeCell ref="D30:H30"/>
    <mergeCell ref="B31:C31"/>
    <mergeCell ref="D31:H31"/>
    <mergeCell ref="A24:A31"/>
    <mergeCell ref="B24:C24"/>
    <mergeCell ref="D24:H24"/>
    <mergeCell ref="B25:C25"/>
    <mergeCell ref="D25:H25"/>
    <mergeCell ref="B26:C26"/>
    <mergeCell ref="D26:H26"/>
    <mergeCell ref="B27:C27"/>
    <mergeCell ref="D27:H27"/>
    <mergeCell ref="B28:C28"/>
    <mergeCell ref="A16:A23"/>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D12:H12"/>
    <mergeCell ref="D13:H13"/>
    <mergeCell ref="D14:H14"/>
    <mergeCell ref="D15:H15"/>
    <mergeCell ref="B23:C23"/>
    <mergeCell ref="D23:H23"/>
    <mergeCell ref="F6:H6"/>
    <mergeCell ref="A3:H3"/>
    <mergeCell ref="A5:C5"/>
    <mergeCell ref="A8:A15"/>
    <mergeCell ref="B8:C8"/>
    <mergeCell ref="B9:C9"/>
    <mergeCell ref="B10:C10"/>
    <mergeCell ref="B11:C11"/>
    <mergeCell ref="B12:C12"/>
    <mergeCell ref="B13:C13"/>
    <mergeCell ref="B14:C14"/>
    <mergeCell ref="B15:C15"/>
    <mergeCell ref="D8:H8"/>
    <mergeCell ref="D9:H9"/>
    <mergeCell ref="D10:H10"/>
    <mergeCell ref="D11:H11"/>
  </mergeCells>
  <phoneticPr fontId="2"/>
  <conditionalFormatting sqref="A5:C5">
    <cfRule type="cellIs" dxfId="24" priority="5" operator="equal">
      <formula>"※コンソーシアム名称_未入力"</formula>
    </cfRule>
    <cfRule type="cellIs" priority="7" operator="equal">
      <formula>"※コンソーシアム名称_未入力"</formula>
    </cfRule>
    <cfRule type="cellIs" priority="8" operator="equal">
      <formula>"※コンソーシアムの名称_未入力"</formula>
    </cfRule>
  </conditionalFormatting>
  <conditionalFormatting sqref="D8:H15">
    <cfRule type="cellIs" dxfId="23" priority="9" operator="equal">
      <formula>"※未入力"</formula>
    </cfRule>
  </conditionalFormatting>
  <conditionalFormatting sqref="D16:H31">
    <cfRule type="cellIs" dxfId="22" priority="1" operator="equal">
      <formula>"※直接入力"</formula>
    </cfRule>
  </conditionalFormatting>
  <conditionalFormatting sqref="F6:H6">
    <cfRule type="cellIs" dxfId="21" priority="4" operator="equal">
      <formula>"※未入力（構成員数：　　団体）"</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238-FFAC-4697-A7CA-97B985B6C02B}">
  <dimension ref="A1:H12"/>
  <sheetViews>
    <sheetView topLeftCell="A16" zoomScale="130" zoomScaleNormal="130" workbookViewId="0">
      <selection activeCell="D19" sqref="D19"/>
    </sheetView>
  </sheetViews>
  <sheetFormatPr defaultRowHeight="16.5"/>
  <cols>
    <col min="1" max="16384" width="9" style="2"/>
  </cols>
  <sheetData>
    <row r="1" spans="1:8">
      <c r="A1" s="2" t="s">
        <v>52</v>
      </c>
      <c r="F1" s="240" t="str">
        <f>IF(申請者情報入力シート!B2&lt;&gt;"",申請者情報入力シート!B2,"※未入力")</f>
        <v>※未入力</v>
      </c>
      <c r="G1" s="240"/>
      <c r="H1" s="240"/>
    </row>
    <row r="3" spans="1:8">
      <c r="A3" s="235" t="s">
        <v>51</v>
      </c>
      <c r="B3" s="235"/>
      <c r="C3" s="235"/>
      <c r="D3" s="235"/>
      <c r="E3" s="235"/>
      <c r="F3" s="235"/>
      <c r="G3" s="235"/>
      <c r="H3" s="235"/>
    </row>
    <row r="5" spans="1:8" ht="33" customHeight="1">
      <c r="A5" s="2" t="s">
        <v>45</v>
      </c>
      <c r="D5" s="235" t="s">
        <v>0</v>
      </c>
      <c r="E5" s="2" t="s">
        <v>1</v>
      </c>
      <c r="F5" s="238" t="str">
        <f>IF(申請者情報入力シート!B3&lt;&gt;"",申請者情報入力シート!B3,"※未入力")</f>
        <v>※未入力</v>
      </c>
      <c r="G5" s="238"/>
      <c r="H5" s="238"/>
    </row>
    <row r="6" spans="1:8" ht="33">
      <c r="D6" s="235"/>
      <c r="E6" s="1" t="s">
        <v>11</v>
      </c>
      <c r="F6" s="238" t="str">
        <f>IF(申請者情報入力シート!B4&lt;&gt;"",申請者情報入力シート!B4,"※未入力")</f>
        <v>※未入力</v>
      </c>
      <c r="G6" s="238"/>
      <c r="H6" s="238"/>
    </row>
    <row r="7" spans="1:8" ht="33" customHeight="1">
      <c r="D7" s="235"/>
      <c r="E7" s="2" t="s">
        <v>10</v>
      </c>
      <c r="F7" s="238" t="str">
        <f>IF(申請者情報入力シート!B7&lt;&gt;"",申請者情報入力シート!B7,"※未入力")</f>
        <v>※未入力</v>
      </c>
      <c r="G7" s="238"/>
      <c r="H7" s="238"/>
    </row>
    <row r="9" spans="1:8" ht="16.5" customHeight="1">
      <c r="A9" s="238" t="str">
        <f>IF(申請者情報入力シート!B8&lt;&gt;"",申請者情報入力シート!B8&amp;"の指定管理者の指定申請にあたり、"&amp;申請者情報入力シート!B8&amp;"指定管理者募集要項の「３.1申請資格」に定める欠格事項に該当しないこと及び応募書類に虚偽の記載がないことを誓います。","今治市○○○の指定管理者の指定申請にあたり、今治市○○○指定管理者募集要項の「３.1申請資格」に定める欠格事項に該当しないこと及び応募書類に虚偽の記載がないことを誓います。")</f>
        <v>今治市しまなみの駅御島の指定管理者の指定申請にあたり、今治市しまなみの駅御島指定管理者募集要項の「３.1申請資格」に定める欠格事項に該当しないこと及び応募書類に虚偽の記載がないことを誓います。</v>
      </c>
      <c r="B9" s="238"/>
      <c r="C9" s="238"/>
      <c r="D9" s="238"/>
      <c r="E9" s="238"/>
      <c r="F9" s="238"/>
      <c r="G9" s="238"/>
      <c r="H9" s="238"/>
    </row>
    <row r="10" spans="1:8">
      <c r="A10" s="238"/>
      <c r="B10" s="238"/>
      <c r="C10" s="238"/>
      <c r="D10" s="238"/>
      <c r="E10" s="238"/>
      <c r="F10" s="238"/>
      <c r="G10" s="238"/>
      <c r="H10" s="238"/>
    </row>
    <row r="11" spans="1:8">
      <c r="A11" s="238"/>
      <c r="B11" s="238"/>
      <c r="C11" s="238"/>
      <c r="D11" s="238"/>
      <c r="E11" s="238"/>
      <c r="F11" s="238"/>
      <c r="G11" s="238"/>
      <c r="H11" s="238"/>
    </row>
    <row r="12" spans="1:8">
      <c r="A12" s="238"/>
      <c r="B12" s="238"/>
      <c r="C12" s="238"/>
      <c r="D12" s="238"/>
      <c r="E12" s="238"/>
      <c r="F12" s="238"/>
      <c r="G12" s="238"/>
      <c r="H12" s="238"/>
    </row>
  </sheetData>
  <mergeCells count="7">
    <mergeCell ref="A9:H12"/>
    <mergeCell ref="F1:H1"/>
    <mergeCell ref="A3:H3"/>
    <mergeCell ref="D5:D7"/>
    <mergeCell ref="F5:H5"/>
    <mergeCell ref="F6:H6"/>
    <mergeCell ref="F7:H7"/>
  </mergeCells>
  <phoneticPr fontId="2"/>
  <conditionalFormatting sqref="F1:H1">
    <cfRule type="cellIs" dxfId="20" priority="1" operator="equal">
      <formula>"※未入力"</formula>
    </cfRule>
  </conditionalFormatting>
  <conditionalFormatting sqref="F5:H7">
    <cfRule type="cellIs" dxfId="19" priority="3" operator="equal">
      <formula>"※未入力"</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C5908-CE57-4269-B3E1-32857D33BE2D}">
  <dimension ref="A1:H35"/>
  <sheetViews>
    <sheetView view="pageBreakPreview" zoomScale="60" zoomScaleNormal="160" workbookViewId="0">
      <selection activeCell="J28" sqref="J28"/>
    </sheetView>
  </sheetViews>
  <sheetFormatPr defaultRowHeight="16.5"/>
  <cols>
    <col min="1" max="16384" width="9" style="2"/>
  </cols>
  <sheetData>
    <row r="1" spans="1:8">
      <c r="A1" s="2" t="s">
        <v>53</v>
      </c>
    </row>
    <row r="3" spans="1:8">
      <c r="A3" s="235" t="str">
        <f>IF(申請者情報入力シート!B8&lt;&gt;"",申請者情報入力シート!B8&amp;"指定管理者業務事業計画書","※未入力_今治市○○指定管理者業務事業計画書")</f>
        <v>今治市しまなみの駅御島指定管理者業務事業計画書</v>
      </c>
      <c r="B3" s="235"/>
      <c r="C3" s="235"/>
      <c r="D3" s="235"/>
      <c r="E3" s="235"/>
      <c r="F3" s="235"/>
      <c r="G3" s="235"/>
      <c r="H3" s="235"/>
    </row>
    <row r="6" spans="1:8">
      <c r="A6" s="241" t="s">
        <v>35</v>
      </c>
      <c r="B6" s="241"/>
      <c r="C6" s="241" t="str">
        <f>IF(申請者情報入力シート!B4&lt;&gt;"",申請者情報入力シート!B4,"※未入力")</f>
        <v>※未入力</v>
      </c>
      <c r="D6" s="241"/>
      <c r="E6" s="241"/>
      <c r="F6" s="241"/>
      <c r="G6" s="241"/>
      <c r="H6" s="241"/>
    </row>
    <row r="7" spans="1:8">
      <c r="A7" s="241" t="s">
        <v>10</v>
      </c>
      <c r="B7" s="241"/>
      <c r="C7" s="241" t="str">
        <f>IF(申請者情報入力シート!B7&lt;&gt;"",申請者情報入力シート!B7,"※未入力")</f>
        <v>※未入力</v>
      </c>
      <c r="D7" s="241"/>
      <c r="E7" s="241"/>
      <c r="F7" s="241"/>
      <c r="G7" s="241"/>
      <c r="H7" s="241"/>
    </row>
    <row r="8" spans="1:8">
      <c r="A8" s="241" t="s">
        <v>36</v>
      </c>
      <c r="B8" s="241"/>
      <c r="C8" s="241" t="str">
        <f>IF(申請者情報入力シート!B3&lt;&gt;"",申請者情報入力シート!B3,"※未入力")</f>
        <v>※未入力</v>
      </c>
      <c r="D8" s="241"/>
      <c r="E8" s="241"/>
      <c r="F8" s="241"/>
      <c r="G8" s="241"/>
      <c r="H8" s="241"/>
    </row>
    <row r="9" spans="1:8">
      <c r="A9" s="237" t="s">
        <v>37</v>
      </c>
      <c r="B9" s="237"/>
      <c r="C9" s="241" t="str">
        <f>IF(申請者情報入力シート!B9&lt;&gt;"",申請者情報入力シート!B9,"※未入力")</f>
        <v>※未入力</v>
      </c>
      <c r="D9" s="241"/>
      <c r="E9" s="241"/>
      <c r="F9" s="241"/>
      <c r="G9" s="241"/>
      <c r="H9" s="241"/>
    </row>
    <row r="10" spans="1:8">
      <c r="A10" s="241" t="s">
        <v>38</v>
      </c>
      <c r="B10" s="241"/>
      <c r="C10" s="241" t="str">
        <f>IF(申請者情報入力シート!B10&lt;&gt;"",申請者情報入力シート!B10,"※未入力")</f>
        <v>※未入力</v>
      </c>
      <c r="D10" s="241"/>
      <c r="E10" s="241"/>
      <c r="F10" s="241"/>
      <c r="G10" s="241"/>
      <c r="H10" s="241"/>
    </row>
    <row r="11" spans="1:8" ht="30.75" customHeight="1">
      <c r="A11" s="241" t="s">
        <v>39</v>
      </c>
      <c r="B11" s="241"/>
      <c r="C11" s="241" t="str">
        <f>IF(申請者情報入力シート!B11&lt;&gt;"",申請者情報入力シート!B11,"※未入力")</f>
        <v>※未入力</v>
      </c>
      <c r="D11" s="241"/>
      <c r="E11" s="241"/>
      <c r="F11" s="241"/>
      <c r="G11" s="241"/>
      <c r="H11" s="241"/>
    </row>
    <row r="12" spans="1:8">
      <c r="A12" s="241" t="s">
        <v>40</v>
      </c>
      <c r="B12" s="241"/>
      <c r="C12" s="241" t="str">
        <f>IF(申請者情報入力シート!B12&lt;&gt;"",申請者情報入力シート!B12,"※未入力")</f>
        <v>※未入力</v>
      </c>
      <c r="D12" s="241"/>
      <c r="E12" s="241"/>
      <c r="F12" s="241"/>
      <c r="G12" s="241"/>
      <c r="H12" s="241"/>
    </row>
    <row r="13" spans="1:8">
      <c r="A13" s="241" t="s">
        <v>41</v>
      </c>
      <c r="B13" s="241"/>
      <c r="C13" s="241" t="str">
        <f>IF(申請者情報入力シート!B13&lt;&gt;"",申請者情報入力シート!B13,"※未入力")</f>
        <v>※未入力</v>
      </c>
      <c r="D13" s="241"/>
      <c r="E13" s="241"/>
      <c r="F13" s="241"/>
      <c r="G13" s="241"/>
      <c r="H13" s="241"/>
    </row>
    <row r="15" spans="1:8">
      <c r="A15" s="2" t="s">
        <v>57</v>
      </c>
    </row>
    <row r="16" spans="1:8">
      <c r="A16" s="3">
        <v>1</v>
      </c>
      <c r="B16" s="2" t="s">
        <v>58</v>
      </c>
      <c r="C16" s="1"/>
      <c r="D16" s="1"/>
      <c r="E16" s="1"/>
      <c r="F16" s="1"/>
      <c r="G16" s="1"/>
      <c r="H16" s="1"/>
    </row>
    <row r="17" spans="1:8">
      <c r="A17" s="3">
        <v>2</v>
      </c>
      <c r="B17" s="2" t="s">
        <v>59</v>
      </c>
    </row>
    <row r="18" spans="1:8" ht="16.5" customHeight="1">
      <c r="A18" s="3">
        <v>3</v>
      </c>
      <c r="B18" s="2" t="s">
        <v>60</v>
      </c>
    </row>
    <row r="19" spans="1:8">
      <c r="A19" s="3">
        <v>4</v>
      </c>
      <c r="B19" s="2" t="s">
        <v>61</v>
      </c>
    </row>
    <row r="20" spans="1:8">
      <c r="A20" s="2" t="s">
        <v>62</v>
      </c>
    </row>
    <row r="21" spans="1:8">
      <c r="A21" s="3">
        <v>1</v>
      </c>
      <c r="B21" s="238" t="s">
        <v>63</v>
      </c>
      <c r="C21" s="238"/>
      <c r="D21" s="238"/>
      <c r="E21" s="238"/>
      <c r="F21" s="238"/>
      <c r="G21" s="238"/>
      <c r="H21" s="238"/>
    </row>
    <row r="22" spans="1:8">
      <c r="A22" s="3"/>
      <c r="B22" s="238"/>
      <c r="C22" s="238"/>
      <c r="D22" s="238"/>
      <c r="E22" s="238"/>
      <c r="F22" s="238"/>
      <c r="G22" s="238"/>
      <c r="H22" s="238"/>
    </row>
    <row r="23" spans="1:8" ht="16.5" customHeight="1">
      <c r="A23" s="3">
        <v>2</v>
      </c>
      <c r="B23" s="242" t="s">
        <v>196</v>
      </c>
      <c r="C23" s="242"/>
      <c r="D23" s="242"/>
      <c r="E23" s="242"/>
      <c r="F23" s="242"/>
      <c r="G23" s="242"/>
      <c r="H23" s="242"/>
    </row>
    <row r="24" spans="1:8">
      <c r="A24" s="3"/>
      <c r="B24" s="242"/>
      <c r="C24" s="242"/>
      <c r="D24" s="242"/>
      <c r="E24" s="242"/>
      <c r="F24" s="242"/>
      <c r="G24" s="242"/>
      <c r="H24" s="242"/>
    </row>
    <row r="25" spans="1:8">
      <c r="A25" s="3"/>
      <c r="B25" s="242"/>
      <c r="C25" s="242"/>
      <c r="D25" s="242"/>
      <c r="E25" s="242"/>
      <c r="F25" s="242"/>
      <c r="G25" s="242"/>
      <c r="H25" s="242"/>
    </row>
    <row r="26" spans="1:8">
      <c r="A26" s="3"/>
      <c r="B26" s="242"/>
      <c r="C26" s="242"/>
      <c r="D26" s="242"/>
      <c r="E26" s="242"/>
      <c r="F26" s="242"/>
      <c r="G26" s="242"/>
      <c r="H26" s="242"/>
    </row>
    <row r="27" spans="1:8">
      <c r="A27" s="3"/>
      <c r="B27" s="242"/>
      <c r="C27" s="242"/>
      <c r="D27" s="242"/>
      <c r="E27" s="242"/>
      <c r="F27" s="242"/>
      <c r="G27" s="242"/>
      <c r="H27" s="242"/>
    </row>
    <row r="28" spans="1:8">
      <c r="A28" s="3"/>
      <c r="B28" s="242"/>
      <c r="C28" s="242"/>
      <c r="D28" s="242"/>
      <c r="E28" s="242"/>
      <c r="F28" s="242"/>
      <c r="G28" s="242"/>
      <c r="H28" s="242"/>
    </row>
    <row r="29" spans="1:8">
      <c r="A29" s="3">
        <v>3</v>
      </c>
      <c r="B29" s="238" t="s">
        <v>197</v>
      </c>
      <c r="C29" s="238"/>
      <c r="D29" s="238"/>
      <c r="E29" s="238"/>
      <c r="F29" s="238"/>
      <c r="G29" s="238"/>
      <c r="H29" s="238"/>
    </row>
    <row r="30" spans="1:8">
      <c r="A30" s="3"/>
      <c r="B30" s="238"/>
      <c r="C30" s="238"/>
      <c r="D30" s="238"/>
      <c r="E30" s="238"/>
      <c r="F30" s="238"/>
      <c r="G30" s="238"/>
      <c r="H30" s="238"/>
    </row>
    <row r="31" spans="1:8">
      <c r="A31" s="3">
        <v>4</v>
      </c>
      <c r="B31" s="238" t="s">
        <v>64</v>
      </c>
      <c r="C31" s="238"/>
      <c r="D31" s="238"/>
      <c r="E31" s="238"/>
      <c r="F31" s="238"/>
      <c r="G31" s="238"/>
      <c r="H31" s="238"/>
    </row>
    <row r="32" spans="1:8">
      <c r="A32" s="3"/>
      <c r="B32" s="238"/>
      <c r="C32" s="238"/>
      <c r="D32" s="238"/>
      <c r="E32" s="238"/>
      <c r="F32" s="238"/>
      <c r="G32" s="238"/>
      <c r="H32" s="238"/>
    </row>
    <row r="33" spans="1:8">
      <c r="A33" s="3">
        <v>5</v>
      </c>
      <c r="B33" s="238" t="s">
        <v>116</v>
      </c>
      <c r="C33" s="238"/>
      <c r="D33" s="238"/>
      <c r="E33" s="238"/>
      <c r="F33" s="238"/>
      <c r="G33" s="238"/>
      <c r="H33" s="238"/>
    </row>
    <row r="34" spans="1:8" ht="16.5" customHeight="1">
      <c r="A34" s="3"/>
      <c r="B34" s="238"/>
      <c r="C34" s="238"/>
      <c r="D34" s="238"/>
      <c r="E34" s="238"/>
      <c r="F34" s="238"/>
      <c r="G34" s="238"/>
      <c r="H34" s="238"/>
    </row>
    <row r="35" spans="1:8">
      <c r="A35" s="3"/>
    </row>
  </sheetData>
  <mergeCells count="22">
    <mergeCell ref="B31:H32"/>
    <mergeCell ref="B33:H34"/>
    <mergeCell ref="B23:H28"/>
    <mergeCell ref="C11:H11"/>
    <mergeCell ref="C12:H12"/>
    <mergeCell ref="C13:H13"/>
    <mergeCell ref="B21:H22"/>
    <mergeCell ref="B29:H30"/>
    <mergeCell ref="A12:B12"/>
    <mergeCell ref="A13:B13"/>
    <mergeCell ref="A9:B9"/>
    <mergeCell ref="A10:B10"/>
    <mergeCell ref="A11:B11"/>
    <mergeCell ref="A3:H3"/>
    <mergeCell ref="A6:B6"/>
    <mergeCell ref="A7:B7"/>
    <mergeCell ref="A8:B8"/>
    <mergeCell ref="C6:H6"/>
    <mergeCell ref="C7:H7"/>
    <mergeCell ref="C8:H8"/>
    <mergeCell ref="C9:H9"/>
    <mergeCell ref="C10:H10"/>
  </mergeCells>
  <phoneticPr fontId="2"/>
  <conditionalFormatting sqref="A3:H3">
    <cfRule type="cellIs" dxfId="18" priority="1" operator="equal">
      <formula>"※未入力_今治市○○事業計画書"</formula>
    </cfRule>
  </conditionalFormatting>
  <conditionalFormatting sqref="C6:C13">
    <cfRule type="cellIs" dxfId="17" priority="6" operator="equal">
      <formula>"※未入力"</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50468-CFB8-4E20-AB7E-3B1B22843530}">
  <sheetPr>
    <pageSetUpPr fitToPage="1"/>
  </sheetPr>
  <dimension ref="A2:P93"/>
  <sheetViews>
    <sheetView tabSelected="1" view="pageBreakPreview" topLeftCell="A82" zoomScaleNormal="100" zoomScaleSheetLayoutView="100" workbookViewId="0">
      <selection activeCell="C83" sqref="C83"/>
    </sheetView>
  </sheetViews>
  <sheetFormatPr defaultRowHeight="18.75"/>
  <cols>
    <col min="1" max="1" width="3.125" style="20" customWidth="1"/>
    <col min="2" max="2" width="25.25" style="20" customWidth="1"/>
    <col min="3" max="3" width="12.5" style="20" customWidth="1"/>
    <col min="4" max="4" width="3.125" style="20" customWidth="1"/>
    <col min="5" max="5" width="12.5" style="20" customWidth="1"/>
    <col min="6" max="6" width="3.125" style="20" customWidth="1"/>
    <col min="7" max="7" width="12.5" style="20" customWidth="1"/>
    <col min="8" max="8" width="3.125" style="20" customWidth="1"/>
    <col min="9" max="9" width="12.5" style="20" customWidth="1"/>
    <col min="10" max="10" width="2.75" style="20" customWidth="1"/>
    <col min="11" max="11" width="15.625" style="20" customWidth="1"/>
    <col min="12" max="12" width="6.25" style="21" customWidth="1"/>
    <col min="13" max="16384" width="9" style="20"/>
  </cols>
  <sheetData>
    <row r="2" spans="1:16" ht="18.75" customHeight="1">
      <c r="A2" s="20" t="s">
        <v>65</v>
      </c>
      <c r="I2" s="22" t="s">
        <v>66</v>
      </c>
    </row>
    <row r="3" spans="1:16" ht="30" customHeight="1">
      <c r="A3" s="252" t="s">
        <v>67</v>
      </c>
      <c r="B3" s="253"/>
      <c r="C3" s="254" t="s">
        <v>111</v>
      </c>
      <c r="D3" s="255"/>
      <c r="E3" s="254" t="s">
        <v>112</v>
      </c>
      <c r="F3" s="255"/>
      <c r="G3" s="254" t="s">
        <v>113</v>
      </c>
      <c r="H3" s="255"/>
      <c r="I3" s="23" t="s">
        <v>68</v>
      </c>
      <c r="J3" s="21"/>
      <c r="K3" s="24" t="s">
        <v>120</v>
      </c>
    </row>
    <row r="4" spans="1:16" ht="18.75" customHeight="1">
      <c r="A4" s="256" t="s">
        <v>69</v>
      </c>
      <c r="B4" s="256"/>
      <c r="C4" s="26"/>
      <c r="D4" s="27" t="s">
        <v>193</v>
      </c>
      <c r="E4" s="26"/>
      <c r="F4" s="27" t="s">
        <v>193</v>
      </c>
      <c r="G4" s="26"/>
      <c r="H4" s="27" t="s">
        <v>70</v>
      </c>
      <c r="I4" s="28">
        <f>SUM(C4,E4,G4)</f>
        <v>0</v>
      </c>
      <c r="J4" s="29"/>
      <c r="K4" s="30">
        <v>2000000</v>
      </c>
    </row>
    <row r="5" spans="1:16" ht="18.75" customHeight="1">
      <c r="A5" s="260" t="s">
        <v>121</v>
      </c>
      <c r="B5" s="260"/>
      <c r="C5" s="32">
        <f>SUM(C6:C8)</f>
        <v>0</v>
      </c>
      <c r="D5" s="27" t="s">
        <v>189</v>
      </c>
      <c r="E5" s="32">
        <f>SUM(E6:E8)</f>
        <v>0</v>
      </c>
      <c r="F5" s="27" t="s">
        <v>189</v>
      </c>
      <c r="G5" s="32">
        <f>SUM(G6:G8)</f>
        <v>0</v>
      </c>
      <c r="H5" s="27" t="s">
        <v>189</v>
      </c>
      <c r="I5" s="28">
        <f t="shared" ref="I5:I19" si="0">SUM(C5,E5,G5)</f>
        <v>0</v>
      </c>
      <c r="J5" s="29"/>
      <c r="K5" s="30">
        <f t="shared" ref="K5" si="1">SUM(K6:K8)</f>
        <v>24962183</v>
      </c>
    </row>
    <row r="6" spans="1:16" ht="18.75" customHeight="1">
      <c r="A6" s="261"/>
      <c r="B6" s="31" t="s">
        <v>122</v>
      </c>
      <c r="C6" s="33"/>
      <c r="D6" s="34"/>
      <c r="E6" s="35"/>
      <c r="F6" s="36"/>
      <c r="G6" s="37"/>
      <c r="H6" s="38"/>
      <c r="I6" s="39">
        <f t="shared" si="0"/>
        <v>0</v>
      </c>
      <c r="J6" s="29"/>
      <c r="K6" s="79">
        <v>5573262</v>
      </c>
    </row>
    <row r="7" spans="1:16" ht="18.75" customHeight="1">
      <c r="A7" s="261"/>
      <c r="B7" s="40" t="s">
        <v>123</v>
      </c>
      <c r="C7" s="41"/>
      <c r="D7" s="42"/>
      <c r="E7" s="43"/>
      <c r="F7" s="42"/>
      <c r="G7" s="44"/>
      <c r="H7" s="45"/>
      <c r="I7" s="46">
        <f t="shared" si="0"/>
        <v>0</v>
      </c>
      <c r="J7" s="29"/>
      <c r="K7" s="228">
        <v>19372521</v>
      </c>
    </row>
    <row r="8" spans="1:16" ht="18.75" customHeight="1">
      <c r="A8" s="261"/>
      <c r="B8" s="47" t="s">
        <v>124</v>
      </c>
      <c r="C8" s="48"/>
      <c r="D8" s="36"/>
      <c r="E8" s="35"/>
      <c r="F8" s="36"/>
      <c r="G8" s="37"/>
      <c r="H8" s="49"/>
      <c r="I8" s="50">
        <f t="shared" si="0"/>
        <v>0</v>
      </c>
      <c r="J8" s="29"/>
      <c r="K8" s="227">
        <v>16400</v>
      </c>
    </row>
    <row r="9" spans="1:16" ht="18.75" customHeight="1">
      <c r="A9" s="262" t="s">
        <v>125</v>
      </c>
      <c r="B9" s="263"/>
      <c r="C9" s="51">
        <f>SUM(C10:C14)</f>
        <v>0</v>
      </c>
      <c r="D9" s="52" t="s">
        <v>190</v>
      </c>
      <c r="E9" s="53">
        <f>SUM(E10:E14)</f>
        <v>0</v>
      </c>
      <c r="F9" s="54" t="s">
        <v>190</v>
      </c>
      <c r="G9" s="53">
        <f>SUM(G10:G14)</f>
        <v>0</v>
      </c>
      <c r="H9" s="52" t="s">
        <v>190</v>
      </c>
      <c r="I9" s="28">
        <f t="shared" si="0"/>
        <v>0</v>
      </c>
      <c r="J9" s="29"/>
      <c r="K9" s="30">
        <f t="shared" ref="K9" si="2">SUM(K10:K14)</f>
        <v>4422210</v>
      </c>
    </row>
    <row r="10" spans="1:16" ht="18.75" customHeight="1">
      <c r="A10" s="261"/>
      <c r="B10" s="55" t="s">
        <v>126</v>
      </c>
      <c r="C10" s="56"/>
      <c r="D10" s="57"/>
      <c r="E10" s="58"/>
      <c r="F10" s="59"/>
      <c r="G10" s="60"/>
      <c r="H10" s="61"/>
      <c r="I10" s="62">
        <f t="shared" si="0"/>
        <v>0</v>
      </c>
      <c r="J10" s="29"/>
      <c r="K10" s="230">
        <v>4016878</v>
      </c>
    </row>
    <row r="11" spans="1:16" ht="18.75" customHeight="1">
      <c r="A11" s="261"/>
      <c r="B11" s="63" t="s">
        <v>127</v>
      </c>
      <c r="C11" s="41"/>
      <c r="D11" s="42"/>
      <c r="E11" s="43"/>
      <c r="F11" s="64"/>
      <c r="G11" s="44"/>
      <c r="H11" s="45"/>
      <c r="I11" s="65">
        <f t="shared" si="0"/>
        <v>0</v>
      </c>
      <c r="J11" s="29"/>
      <c r="K11" s="229">
        <v>289419</v>
      </c>
    </row>
    <row r="12" spans="1:16" ht="18.75" customHeight="1">
      <c r="A12" s="261"/>
      <c r="B12" s="66" t="s">
        <v>128</v>
      </c>
      <c r="C12" s="48"/>
      <c r="D12" s="36"/>
      <c r="E12" s="35"/>
      <c r="F12" s="67"/>
      <c r="G12" s="37"/>
      <c r="H12" s="49"/>
      <c r="I12" s="39">
        <f t="shared" si="0"/>
        <v>0</v>
      </c>
      <c r="J12" s="29"/>
      <c r="K12" s="228">
        <v>0</v>
      </c>
    </row>
    <row r="13" spans="1:16" ht="18.75" customHeight="1">
      <c r="A13" s="261"/>
      <c r="B13" s="234" t="s">
        <v>129</v>
      </c>
      <c r="C13" s="41"/>
      <c r="D13" s="42"/>
      <c r="E13" s="43"/>
      <c r="F13" s="64"/>
      <c r="G13" s="68"/>
      <c r="H13" s="69"/>
      <c r="I13" s="46">
        <f t="shared" si="0"/>
        <v>0</v>
      </c>
      <c r="K13" s="228">
        <v>72227</v>
      </c>
    </row>
    <row r="14" spans="1:16" ht="18.75" customHeight="1">
      <c r="A14" s="261"/>
      <c r="B14" s="70" t="s">
        <v>130</v>
      </c>
      <c r="C14" s="48"/>
      <c r="D14" s="36"/>
      <c r="E14" s="35"/>
      <c r="F14" s="67"/>
      <c r="G14" s="71"/>
      <c r="H14" s="72"/>
      <c r="I14" s="39">
        <f t="shared" si="0"/>
        <v>0</v>
      </c>
      <c r="K14" s="227">
        <v>43686</v>
      </c>
      <c r="P14" s="25"/>
    </row>
    <row r="15" spans="1:16" ht="18.75" customHeight="1">
      <c r="A15" s="260" t="s">
        <v>131</v>
      </c>
      <c r="B15" s="267"/>
      <c r="C15" s="53">
        <f>SUM(C16:C18)</f>
        <v>0</v>
      </c>
      <c r="D15" s="73"/>
      <c r="E15" s="53">
        <f>SUM(E16:E18)</f>
        <v>0</v>
      </c>
      <c r="F15" s="74"/>
      <c r="G15" s="75">
        <v>0</v>
      </c>
      <c r="H15" s="76"/>
      <c r="I15" s="28">
        <f t="shared" si="0"/>
        <v>0</v>
      </c>
      <c r="J15" s="21"/>
      <c r="K15" s="30">
        <f t="shared" ref="K15" si="3">SUM(K16:K18)</f>
        <v>1515093</v>
      </c>
    </row>
    <row r="16" spans="1:16" ht="18.75" customHeight="1">
      <c r="A16" s="261"/>
      <c r="B16" s="77" t="s">
        <v>132</v>
      </c>
      <c r="C16" s="56"/>
      <c r="D16" s="57"/>
      <c r="E16" s="58"/>
      <c r="F16" s="57"/>
      <c r="G16" s="60"/>
      <c r="H16" s="78"/>
      <c r="I16" s="62">
        <f t="shared" si="0"/>
        <v>0</v>
      </c>
      <c r="J16" s="29"/>
      <c r="K16" s="79">
        <v>16000</v>
      </c>
    </row>
    <row r="17" spans="1:16" ht="18.75" customHeight="1">
      <c r="A17" s="261"/>
      <c r="B17" s="63" t="s">
        <v>133</v>
      </c>
      <c r="C17" s="41"/>
      <c r="D17" s="42"/>
      <c r="E17" s="43"/>
      <c r="F17" s="42"/>
      <c r="G17" s="44"/>
      <c r="H17" s="80"/>
      <c r="I17" s="65">
        <f t="shared" si="0"/>
        <v>0</v>
      </c>
      <c r="J17" s="29"/>
      <c r="K17" s="231">
        <v>1393348</v>
      </c>
    </row>
    <row r="18" spans="1:16" ht="18.75" customHeight="1">
      <c r="A18" s="266"/>
      <c r="B18" s="81" t="s">
        <v>134</v>
      </c>
      <c r="C18" s="82"/>
      <c r="D18" s="83"/>
      <c r="E18" s="84"/>
      <c r="F18" s="83"/>
      <c r="G18" s="85"/>
      <c r="H18" s="86"/>
      <c r="I18" s="232">
        <f t="shared" si="0"/>
        <v>0</v>
      </c>
      <c r="J18" s="29"/>
      <c r="K18" s="227">
        <v>105745</v>
      </c>
    </row>
    <row r="19" spans="1:16" ht="18.75" customHeight="1">
      <c r="A19" s="250" t="s">
        <v>135</v>
      </c>
      <c r="B19" s="249"/>
      <c r="C19" s="84">
        <f>SUM(C5+C9+C15)</f>
        <v>0</v>
      </c>
      <c r="D19" s="88"/>
      <c r="E19" s="84">
        <f>SUM(E5+E9+E15)</f>
        <v>0</v>
      </c>
      <c r="F19" s="83"/>
      <c r="G19" s="84">
        <f>SUM(G5+G9+G15)</f>
        <v>0</v>
      </c>
      <c r="H19" s="86"/>
      <c r="I19" s="87">
        <f t="shared" si="0"/>
        <v>0</v>
      </c>
      <c r="J19" s="29"/>
      <c r="K19" s="30">
        <f t="shared" ref="K19" si="4">K4+K5+K9+K15</f>
        <v>32899486</v>
      </c>
    </row>
    <row r="20" spans="1:16" ht="18.75" customHeight="1">
      <c r="C20" s="29"/>
      <c r="D20" s="89"/>
      <c r="E20" s="29"/>
      <c r="F20" s="89"/>
      <c r="G20" s="29"/>
      <c r="H20" s="89"/>
      <c r="I20" s="29"/>
      <c r="J20" s="29"/>
      <c r="K20" s="226"/>
      <c r="L20" s="90"/>
    </row>
    <row r="21" spans="1:16" ht="18.75" customHeight="1">
      <c r="A21" s="91" t="s">
        <v>71</v>
      </c>
      <c r="B21" s="91"/>
      <c r="C21" s="92"/>
      <c r="D21" s="93"/>
      <c r="E21" s="92"/>
      <c r="F21" s="93"/>
      <c r="G21" s="92"/>
      <c r="H21" s="93"/>
      <c r="I21" s="94" t="s">
        <v>66</v>
      </c>
      <c r="J21" s="29"/>
      <c r="K21" s="92"/>
      <c r="L21" s="90"/>
    </row>
    <row r="22" spans="1:16" ht="29.25" customHeight="1">
      <c r="A22" s="245" t="s">
        <v>136</v>
      </c>
      <c r="B22" s="246"/>
      <c r="C22" s="243" t="s">
        <v>117</v>
      </c>
      <c r="D22" s="244"/>
      <c r="E22" s="243" t="s">
        <v>118</v>
      </c>
      <c r="F22" s="244"/>
      <c r="G22" s="243" t="s">
        <v>119</v>
      </c>
      <c r="H22" s="244"/>
      <c r="I22" s="95" t="s">
        <v>68</v>
      </c>
      <c r="J22" s="29"/>
      <c r="K22" s="225" t="s">
        <v>120</v>
      </c>
      <c r="L22" s="96" t="s">
        <v>72</v>
      </c>
    </row>
    <row r="23" spans="1:16" ht="18.75" customHeight="1">
      <c r="A23" s="247" t="s">
        <v>137</v>
      </c>
      <c r="B23" s="248"/>
      <c r="C23" s="97">
        <f>SUM(C24)+C27+C30+C33</f>
        <v>0</v>
      </c>
      <c r="D23" s="54" t="s">
        <v>191</v>
      </c>
      <c r="E23" s="97">
        <f>SUM(E24)+E27+E30+E33</f>
        <v>0</v>
      </c>
      <c r="F23" s="52" t="s">
        <v>191</v>
      </c>
      <c r="G23" s="97">
        <f>SUM(G24)+G27+G30+G33</f>
        <v>0</v>
      </c>
      <c r="H23" s="52" t="s">
        <v>191</v>
      </c>
      <c r="I23" s="98">
        <f>SUM(C23+E23+G23)</f>
        <v>0</v>
      </c>
      <c r="J23" s="29"/>
      <c r="K23" s="99">
        <f t="shared" ref="K23" si="5">K24+K27+K30</f>
        <v>15945337</v>
      </c>
      <c r="L23" s="100"/>
    </row>
    <row r="24" spans="1:16" ht="18.75" customHeight="1">
      <c r="A24" s="251"/>
      <c r="B24" s="77" t="s">
        <v>138</v>
      </c>
      <c r="C24" s="101">
        <f>SUM(C25:C26)</f>
        <v>0</v>
      </c>
      <c r="D24" s="102"/>
      <c r="E24" s="101">
        <f>SUM(E25:E26)</f>
        <v>0</v>
      </c>
      <c r="F24" s="103"/>
      <c r="G24" s="104">
        <v>0</v>
      </c>
      <c r="H24" s="105"/>
      <c r="I24" s="106">
        <f t="shared" ref="I24:I76" si="6">SUM(C24+E24+G24)</f>
        <v>0</v>
      </c>
      <c r="J24" s="29"/>
      <c r="K24" s="107">
        <f>SUM(K25:K26)</f>
        <v>4076362</v>
      </c>
      <c r="L24" s="108"/>
    </row>
    <row r="25" spans="1:16" ht="18.75" customHeight="1">
      <c r="A25" s="251"/>
      <c r="B25" s="109" t="s">
        <v>185</v>
      </c>
      <c r="C25" s="110"/>
      <c r="D25" s="111"/>
      <c r="E25" s="110"/>
      <c r="F25" s="112"/>
      <c r="G25" s="44"/>
      <c r="H25" s="80"/>
      <c r="I25" s="113">
        <f t="shared" si="6"/>
        <v>0</v>
      </c>
      <c r="J25" s="29"/>
      <c r="K25" s="114">
        <v>3874762</v>
      </c>
      <c r="L25" s="115"/>
    </row>
    <row r="26" spans="1:16" ht="18.75" customHeight="1">
      <c r="A26" s="251"/>
      <c r="B26" s="109" t="s">
        <v>186</v>
      </c>
      <c r="C26" s="110"/>
      <c r="D26" s="111"/>
      <c r="E26" s="110"/>
      <c r="F26" s="116"/>
      <c r="G26" s="44"/>
      <c r="H26" s="117"/>
      <c r="I26" s="113">
        <f t="shared" si="6"/>
        <v>0</v>
      </c>
      <c r="J26" s="29"/>
      <c r="K26" s="114">
        <v>201600</v>
      </c>
      <c r="L26" s="115"/>
    </row>
    <row r="27" spans="1:16" ht="18.75" customHeight="1">
      <c r="A27" s="251"/>
      <c r="B27" s="118" t="s">
        <v>139</v>
      </c>
      <c r="C27" s="119">
        <f>SUM(C28:C29)</f>
        <v>0</v>
      </c>
      <c r="D27" s="120"/>
      <c r="E27" s="119">
        <f>SUM(E28:E29)</f>
        <v>0</v>
      </c>
      <c r="F27" s="112"/>
      <c r="G27" s="121">
        <f>SUM(G28:G29)</f>
        <v>0</v>
      </c>
      <c r="H27" s="80"/>
      <c r="I27" s="122">
        <f t="shared" si="6"/>
        <v>0</v>
      </c>
      <c r="J27" s="29"/>
      <c r="K27" s="123">
        <f>SUM(K28:K29)</f>
        <v>7069504</v>
      </c>
      <c r="L27" s="115"/>
    </row>
    <row r="28" spans="1:16" ht="18.75" customHeight="1">
      <c r="A28" s="251"/>
      <c r="B28" s="109" t="s">
        <v>185</v>
      </c>
      <c r="C28" s="124"/>
      <c r="D28" s="125"/>
      <c r="E28" s="124"/>
      <c r="F28" s="126"/>
      <c r="G28" s="110"/>
      <c r="H28" s="117"/>
      <c r="I28" s="127">
        <f t="shared" si="6"/>
        <v>0</v>
      </c>
      <c r="J28" s="29"/>
      <c r="K28" s="114">
        <v>6561100</v>
      </c>
      <c r="L28" s="115"/>
      <c r="M28" s="128"/>
    </row>
    <row r="29" spans="1:16" ht="18.75" customHeight="1">
      <c r="A29" s="251"/>
      <c r="B29" s="129" t="s">
        <v>186</v>
      </c>
      <c r="C29" s="130"/>
      <c r="D29" s="128"/>
      <c r="E29" s="110"/>
      <c r="F29" s="116"/>
      <c r="G29" s="110"/>
      <c r="H29" s="80"/>
      <c r="I29" s="131">
        <f t="shared" si="6"/>
        <v>0</v>
      </c>
      <c r="J29" s="29"/>
      <c r="K29" s="114">
        <v>508404</v>
      </c>
      <c r="L29" s="115"/>
    </row>
    <row r="30" spans="1:16" ht="18.75" customHeight="1">
      <c r="A30" s="251"/>
      <c r="B30" s="132" t="s">
        <v>140</v>
      </c>
      <c r="C30" s="121">
        <f>SUM(C31:C32)</f>
        <v>0</v>
      </c>
      <c r="D30" s="133"/>
      <c r="E30" s="121">
        <f>SUM(E31:E32)</f>
        <v>0</v>
      </c>
      <c r="F30" s="134"/>
      <c r="G30" s="135">
        <f>SUM(G31:G32)</f>
        <v>0</v>
      </c>
      <c r="H30" s="80"/>
      <c r="I30" s="113">
        <f t="shared" si="6"/>
        <v>0</v>
      </c>
      <c r="J30" s="29"/>
      <c r="K30" s="123">
        <f>SUM(K31:K33)</f>
        <v>4799471</v>
      </c>
      <c r="L30" s="136"/>
      <c r="M30" s="128"/>
    </row>
    <row r="31" spans="1:16" ht="18.75" customHeight="1">
      <c r="A31" s="251"/>
      <c r="B31" s="109" t="s">
        <v>185</v>
      </c>
      <c r="C31" s="110"/>
      <c r="D31" s="125"/>
      <c r="E31" s="124"/>
      <c r="F31" s="137"/>
      <c r="G31" s="138"/>
      <c r="H31" s="80"/>
      <c r="I31" s="139">
        <f t="shared" si="6"/>
        <v>0</v>
      </c>
      <c r="J31" s="29"/>
      <c r="K31" s="114">
        <v>3526297</v>
      </c>
      <c r="L31" s="115"/>
      <c r="P31" s="140"/>
    </row>
    <row r="32" spans="1:16" ht="18.75" customHeight="1">
      <c r="A32" s="251"/>
      <c r="B32" s="109" t="s">
        <v>186</v>
      </c>
      <c r="C32" s="130"/>
      <c r="D32" s="128"/>
      <c r="E32" s="130"/>
      <c r="F32" s="141"/>
      <c r="G32" s="138"/>
      <c r="H32" s="142"/>
      <c r="I32" s="139">
        <f t="shared" si="6"/>
        <v>0</v>
      </c>
      <c r="J32" s="29"/>
      <c r="K32" s="114">
        <v>205673</v>
      </c>
      <c r="L32" s="115"/>
    </row>
    <row r="33" spans="1:12" ht="18.75" customHeight="1">
      <c r="A33" s="251"/>
      <c r="B33" s="143" t="s">
        <v>187</v>
      </c>
      <c r="C33" s="144"/>
      <c r="D33" s="145"/>
      <c r="E33" s="144"/>
      <c r="F33" s="134"/>
      <c r="G33" s="146"/>
      <c r="H33" s="86"/>
      <c r="I33" s="147">
        <f t="shared" si="6"/>
        <v>0</v>
      </c>
      <c r="J33" s="29"/>
      <c r="K33" s="148">
        <v>1067501</v>
      </c>
      <c r="L33" s="149"/>
    </row>
    <row r="34" spans="1:12" ht="18.75" customHeight="1">
      <c r="A34" s="247" t="s">
        <v>141</v>
      </c>
      <c r="B34" s="248"/>
      <c r="C34" s="97">
        <f>SUM(C35:C38)</f>
        <v>0</v>
      </c>
      <c r="D34" s="54" t="s">
        <v>191</v>
      </c>
      <c r="E34" s="97">
        <f>SUM(E35:E38)</f>
        <v>0</v>
      </c>
      <c r="F34" s="52" t="s">
        <v>191</v>
      </c>
      <c r="G34" s="97">
        <f>SUM(G35:G38)</f>
        <v>0</v>
      </c>
      <c r="H34" s="52" t="s">
        <v>191</v>
      </c>
      <c r="I34" s="98">
        <f t="shared" si="6"/>
        <v>0</v>
      </c>
      <c r="J34" s="29"/>
      <c r="K34" s="99">
        <f t="shared" ref="K34" si="7">SUM(K35:K38)</f>
        <v>3212852</v>
      </c>
      <c r="L34" s="100"/>
    </row>
    <row r="35" spans="1:12" ht="18.75" customHeight="1">
      <c r="A35" s="249"/>
      <c r="B35" s="150" t="s">
        <v>142</v>
      </c>
      <c r="C35" s="151"/>
      <c r="D35" s="152"/>
      <c r="E35" s="151"/>
      <c r="F35" s="103"/>
      <c r="G35" s="153"/>
      <c r="H35" s="78"/>
      <c r="I35" s="106">
        <f t="shared" si="6"/>
        <v>0</v>
      </c>
      <c r="J35" s="29"/>
      <c r="K35" s="148">
        <v>1698216</v>
      </c>
      <c r="L35" s="154"/>
    </row>
    <row r="36" spans="1:12" ht="18.75" customHeight="1">
      <c r="A36" s="250"/>
      <c r="B36" s="155" t="s">
        <v>143</v>
      </c>
      <c r="C36" s="110"/>
      <c r="D36" s="111"/>
      <c r="E36" s="110"/>
      <c r="F36" s="112"/>
      <c r="G36" s="110"/>
      <c r="H36" s="80"/>
      <c r="I36" s="113">
        <f t="shared" si="6"/>
        <v>0</v>
      </c>
      <c r="J36" s="29"/>
      <c r="K36" s="114">
        <v>1226910</v>
      </c>
      <c r="L36" s="149"/>
    </row>
    <row r="37" spans="1:12" ht="18.75" customHeight="1">
      <c r="A37" s="250"/>
      <c r="B37" s="155" t="s">
        <v>144</v>
      </c>
      <c r="C37" s="110"/>
      <c r="D37" s="111"/>
      <c r="E37" s="110"/>
      <c r="F37" s="112"/>
      <c r="G37" s="110"/>
      <c r="H37" s="117"/>
      <c r="I37" s="156">
        <f t="shared" si="6"/>
        <v>0</v>
      </c>
      <c r="J37" s="29"/>
      <c r="K37" s="157">
        <v>287726</v>
      </c>
      <c r="L37" s="158"/>
    </row>
    <row r="38" spans="1:12" ht="18.75" customHeight="1">
      <c r="A38" s="250"/>
      <c r="B38" s="171" t="s">
        <v>145</v>
      </c>
      <c r="C38" s="146"/>
      <c r="D38" s="159"/>
      <c r="E38" s="146"/>
      <c r="F38" s="160"/>
      <c r="G38" s="161"/>
      <c r="H38" s="162"/>
      <c r="I38" s="163">
        <f t="shared" si="6"/>
        <v>0</v>
      </c>
      <c r="J38" s="29"/>
      <c r="K38" s="164">
        <v>0</v>
      </c>
      <c r="L38" s="165"/>
    </row>
    <row r="39" spans="1:12" ht="18.75" customHeight="1">
      <c r="A39" s="247" t="s">
        <v>146</v>
      </c>
      <c r="B39" s="248"/>
      <c r="C39" s="97">
        <f>SUM(C40:C42)</f>
        <v>0</v>
      </c>
      <c r="D39" s="54" t="s">
        <v>191</v>
      </c>
      <c r="E39" s="97">
        <f>SUM(E40:E42)</f>
        <v>0</v>
      </c>
      <c r="F39" s="52" t="s">
        <v>191</v>
      </c>
      <c r="G39" s="97">
        <f>SUM(G40:G42)</f>
        <v>0</v>
      </c>
      <c r="H39" s="52" t="s">
        <v>191</v>
      </c>
      <c r="I39" s="98">
        <f t="shared" si="6"/>
        <v>0</v>
      </c>
      <c r="J39" s="29"/>
      <c r="K39" s="99">
        <f t="shared" ref="K39" si="8">SUM(K40:K42)</f>
        <v>404800</v>
      </c>
      <c r="L39" s="100"/>
    </row>
    <row r="40" spans="1:12" ht="18.75" customHeight="1">
      <c r="A40" s="249"/>
      <c r="B40" s="222" t="s">
        <v>147</v>
      </c>
      <c r="C40" s="151"/>
      <c r="D40" s="152"/>
      <c r="E40" s="151"/>
      <c r="F40" s="103"/>
      <c r="G40" s="151"/>
      <c r="H40" s="78"/>
      <c r="I40" s="106">
        <f t="shared" si="6"/>
        <v>0</v>
      </c>
      <c r="J40" s="29"/>
      <c r="K40" s="166">
        <v>35200</v>
      </c>
      <c r="L40" s="108"/>
    </row>
    <row r="41" spans="1:12" ht="18.75" customHeight="1">
      <c r="A41" s="250"/>
      <c r="B41" s="192" t="s">
        <v>148</v>
      </c>
      <c r="C41" s="121"/>
      <c r="D41" s="133"/>
      <c r="E41" s="121"/>
      <c r="F41" s="133"/>
      <c r="G41" s="138"/>
      <c r="H41" s="80"/>
      <c r="I41" s="139">
        <f t="shared" si="6"/>
        <v>0</v>
      </c>
      <c r="J41" s="29"/>
      <c r="K41" s="123">
        <v>0</v>
      </c>
      <c r="L41" s="115"/>
    </row>
    <row r="42" spans="1:12" ht="18.75" customHeight="1">
      <c r="A42" s="250"/>
      <c r="B42" s="223" t="s">
        <v>149</v>
      </c>
      <c r="C42" s="167"/>
      <c r="D42" s="168"/>
      <c r="E42" s="167"/>
      <c r="F42" s="160"/>
      <c r="G42" s="161"/>
      <c r="H42" s="86"/>
      <c r="I42" s="163">
        <f t="shared" si="6"/>
        <v>0</v>
      </c>
      <c r="J42" s="29"/>
      <c r="K42" s="169">
        <v>369600</v>
      </c>
      <c r="L42" s="165"/>
    </row>
    <row r="43" spans="1:12" ht="18.75" customHeight="1">
      <c r="A43" s="247" t="s">
        <v>150</v>
      </c>
      <c r="B43" s="248"/>
      <c r="C43" s="97">
        <f>SUM(C44:C47)</f>
        <v>0</v>
      </c>
      <c r="D43" s="54" t="s">
        <v>191</v>
      </c>
      <c r="E43" s="97">
        <f>SUM(E44:E47)</f>
        <v>0</v>
      </c>
      <c r="F43" s="52" t="s">
        <v>191</v>
      </c>
      <c r="G43" s="97">
        <f>SUM(G44:G47)</f>
        <v>0</v>
      </c>
      <c r="H43" s="52" t="s">
        <v>191</v>
      </c>
      <c r="I43" s="98">
        <f t="shared" si="6"/>
        <v>0</v>
      </c>
      <c r="J43" s="29"/>
      <c r="K43" s="99">
        <f t="shared" ref="K43" si="9">SUM(K44:K47)</f>
        <v>303000</v>
      </c>
      <c r="L43" s="100"/>
    </row>
    <row r="44" spans="1:12" ht="18.75" customHeight="1">
      <c r="A44" s="249"/>
      <c r="B44" s="150" t="s">
        <v>151</v>
      </c>
      <c r="C44" s="151"/>
      <c r="D44" s="152"/>
      <c r="E44" s="151"/>
      <c r="F44" s="103"/>
      <c r="G44" s="151"/>
      <c r="H44" s="78"/>
      <c r="I44" s="106">
        <f t="shared" si="6"/>
        <v>0</v>
      </c>
      <c r="J44" s="29"/>
      <c r="K44" s="166">
        <v>0</v>
      </c>
      <c r="L44" s="108"/>
    </row>
    <row r="45" spans="1:12" ht="18.75" customHeight="1">
      <c r="A45" s="250"/>
      <c r="B45" s="155" t="s">
        <v>152</v>
      </c>
      <c r="C45" s="110"/>
      <c r="D45" s="111"/>
      <c r="E45" s="110"/>
      <c r="F45" s="112"/>
      <c r="G45" s="110"/>
      <c r="H45" s="80"/>
      <c r="I45" s="113">
        <f t="shared" si="6"/>
        <v>0</v>
      </c>
      <c r="J45" s="29"/>
      <c r="K45" s="114">
        <v>290400</v>
      </c>
      <c r="L45" s="115"/>
    </row>
    <row r="46" spans="1:12" ht="18.75" customHeight="1">
      <c r="A46" s="250"/>
      <c r="B46" s="155" t="s">
        <v>153</v>
      </c>
      <c r="C46" s="124"/>
      <c r="D46" s="125"/>
      <c r="E46" s="130"/>
      <c r="F46" s="116"/>
      <c r="G46" s="130"/>
      <c r="H46" s="117"/>
      <c r="I46" s="170">
        <f t="shared" si="6"/>
        <v>0</v>
      </c>
      <c r="J46" s="29"/>
      <c r="K46" s="114">
        <v>12600</v>
      </c>
      <c r="L46" s="115"/>
    </row>
    <row r="47" spans="1:12" ht="18.75" customHeight="1">
      <c r="A47" s="250"/>
      <c r="B47" s="171" t="s">
        <v>154</v>
      </c>
      <c r="C47" s="144"/>
      <c r="D47" s="145"/>
      <c r="E47" s="144"/>
      <c r="F47" s="134"/>
      <c r="G47" s="144"/>
      <c r="H47" s="172"/>
      <c r="I47" s="173">
        <f t="shared" si="6"/>
        <v>0</v>
      </c>
      <c r="J47" s="29"/>
      <c r="K47" s="174">
        <v>0</v>
      </c>
      <c r="L47" s="175"/>
    </row>
    <row r="48" spans="1:12" ht="18.75" customHeight="1">
      <c r="A48" s="247" t="s">
        <v>155</v>
      </c>
      <c r="B48" s="248"/>
      <c r="C48" s="176">
        <f>SUM(C49:C50)</f>
        <v>0</v>
      </c>
      <c r="D48" s="54" t="s">
        <v>191</v>
      </c>
      <c r="E48" s="176">
        <f>SUM(E49:E50)</f>
        <v>0</v>
      </c>
      <c r="F48" s="52" t="s">
        <v>191</v>
      </c>
      <c r="G48" s="176">
        <f>SUM(G49:G50)</f>
        <v>0</v>
      </c>
      <c r="H48" s="52" t="s">
        <v>191</v>
      </c>
      <c r="I48" s="98">
        <f t="shared" si="6"/>
        <v>0</v>
      </c>
      <c r="J48" s="29"/>
      <c r="K48" s="99">
        <f t="shared" ref="K48" si="10">SUM(K49:K50)</f>
        <v>414210</v>
      </c>
      <c r="L48" s="100"/>
    </row>
    <row r="49" spans="1:12" ht="18.75" customHeight="1">
      <c r="A49" s="249"/>
      <c r="B49" s="150" t="s">
        <v>156</v>
      </c>
      <c r="C49" s="151"/>
      <c r="D49" s="152"/>
      <c r="E49" s="151"/>
      <c r="F49" s="103"/>
      <c r="G49" s="151"/>
      <c r="H49" s="78"/>
      <c r="I49" s="106">
        <f t="shared" si="6"/>
        <v>0</v>
      </c>
      <c r="J49" s="29"/>
      <c r="K49" s="177">
        <v>144210</v>
      </c>
      <c r="L49" s="178"/>
    </row>
    <row r="50" spans="1:12" ht="18.75" customHeight="1">
      <c r="A50" s="250"/>
      <c r="B50" s="171" t="s">
        <v>157</v>
      </c>
      <c r="C50" s="161"/>
      <c r="D50" s="179"/>
      <c r="E50" s="161"/>
      <c r="F50" s="180"/>
      <c r="G50" s="161"/>
      <c r="H50" s="86"/>
      <c r="I50" s="163">
        <f t="shared" si="6"/>
        <v>0</v>
      </c>
      <c r="J50" s="29"/>
      <c r="K50" s="174">
        <v>270000</v>
      </c>
      <c r="L50" s="175"/>
    </row>
    <row r="51" spans="1:12" ht="18.75" customHeight="1">
      <c r="A51" s="247" t="s">
        <v>158</v>
      </c>
      <c r="B51" s="248"/>
      <c r="C51" s="176">
        <f>SUM(C52:C69)</f>
        <v>0</v>
      </c>
      <c r="D51" s="54" t="s">
        <v>191</v>
      </c>
      <c r="E51" s="176">
        <f>SUM(E52:E69)</f>
        <v>0</v>
      </c>
      <c r="F51" s="52" t="s">
        <v>191</v>
      </c>
      <c r="G51" s="176">
        <f>SUM(G52:G69)</f>
        <v>0</v>
      </c>
      <c r="H51" s="52" t="s">
        <v>191</v>
      </c>
      <c r="I51" s="98">
        <f t="shared" si="6"/>
        <v>0</v>
      </c>
      <c r="J51" s="29"/>
      <c r="K51" s="99">
        <f t="shared" ref="K51" si="11">SUM(K52:K69)</f>
        <v>6288785</v>
      </c>
      <c r="L51" s="100"/>
    </row>
    <row r="52" spans="1:12" ht="18.75" customHeight="1">
      <c r="A52" s="249"/>
      <c r="B52" s="150" t="s">
        <v>159</v>
      </c>
      <c r="C52" s="151"/>
      <c r="D52" s="152"/>
      <c r="E52" s="151"/>
      <c r="F52" s="103"/>
      <c r="G52" s="151"/>
      <c r="H52" s="181"/>
      <c r="I52" s="182">
        <f t="shared" si="6"/>
        <v>0</v>
      </c>
      <c r="J52" s="29"/>
      <c r="K52" s="166">
        <v>298445</v>
      </c>
      <c r="L52" s="108"/>
    </row>
    <row r="53" spans="1:12" ht="18.75" customHeight="1">
      <c r="A53" s="250"/>
      <c r="B53" s="155" t="s">
        <v>160</v>
      </c>
      <c r="C53" s="110"/>
      <c r="D53" s="111"/>
      <c r="E53" s="110"/>
      <c r="F53" s="112"/>
      <c r="G53" s="124"/>
      <c r="H53" s="80"/>
      <c r="I53" s="113">
        <f t="shared" si="6"/>
        <v>0</v>
      </c>
      <c r="J53" s="29"/>
      <c r="K53" s="114">
        <v>1106511</v>
      </c>
      <c r="L53" s="115"/>
    </row>
    <row r="54" spans="1:12" ht="18.75" customHeight="1">
      <c r="A54" s="250"/>
      <c r="B54" s="155" t="s">
        <v>161</v>
      </c>
      <c r="C54" s="110"/>
      <c r="D54" s="111"/>
      <c r="E54" s="110"/>
      <c r="F54" s="112"/>
      <c r="G54" s="110"/>
      <c r="H54" s="172"/>
      <c r="I54" s="113">
        <f t="shared" si="6"/>
        <v>0</v>
      </c>
      <c r="J54" s="29"/>
      <c r="K54" s="114">
        <v>556472</v>
      </c>
      <c r="L54" s="115"/>
    </row>
    <row r="55" spans="1:12" ht="18.75" customHeight="1">
      <c r="A55" s="250"/>
      <c r="B55" s="155" t="s">
        <v>162</v>
      </c>
      <c r="C55" s="110"/>
      <c r="D55" s="111"/>
      <c r="E55" s="110"/>
      <c r="F55" s="112"/>
      <c r="G55" s="110"/>
      <c r="H55" s="80"/>
      <c r="I55" s="113">
        <f t="shared" si="6"/>
        <v>0</v>
      </c>
      <c r="J55" s="29"/>
      <c r="K55" s="114">
        <v>243108</v>
      </c>
      <c r="L55" s="115"/>
    </row>
    <row r="56" spans="1:12" ht="18.75" customHeight="1">
      <c r="A56" s="250"/>
      <c r="B56" s="155" t="s">
        <v>163</v>
      </c>
      <c r="C56" s="110"/>
      <c r="D56" s="111"/>
      <c r="E56" s="110"/>
      <c r="F56" s="112"/>
      <c r="G56" s="124"/>
      <c r="H56" s="80"/>
      <c r="I56" s="183">
        <f t="shared" si="6"/>
        <v>0</v>
      </c>
      <c r="J56" s="29"/>
      <c r="K56" s="157">
        <v>2151225</v>
      </c>
      <c r="L56" s="184"/>
    </row>
    <row r="57" spans="1:12" ht="18.75" customHeight="1">
      <c r="A57" s="250"/>
      <c r="B57" s="155" t="s">
        <v>164</v>
      </c>
      <c r="C57" s="110"/>
      <c r="D57" s="111"/>
      <c r="E57" s="110"/>
      <c r="F57" s="112"/>
      <c r="G57" s="110"/>
      <c r="H57" s="80"/>
      <c r="I57" s="113">
        <f t="shared" si="6"/>
        <v>0</v>
      </c>
      <c r="J57" s="29"/>
      <c r="K57" s="185">
        <v>86310</v>
      </c>
      <c r="L57" s="186"/>
    </row>
    <row r="58" spans="1:12" ht="18.75" customHeight="1">
      <c r="A58" s="250"/>
      <c r="B58" s="155" t="s">
        <v>165</v>
      </c>
      <c r="C58" s="110"/>
      <c r="D58" s="111"/>
      <c r="E58" s="110"/>
      <c r="F58" s="112"/>
      <c r="G58" s="124"/>
      <c r="H58" s="187"/>
      <c r="I58" s="183">
        <f t="shared" si="6"/>
        <v>0</v>
      </c>
      <c r="J58" s="29"/>
      <c r="K58" s="114">
        <v>537297</v>
      </c>
      <c r="L58" s="188"/>
    </row>
    <row r="59" spans="1:12" s="190" customFormat="1" ht="18.75" customHeight="1">
      <c r="A59" s="250"/>
      <c r="B59" s="155" t="s">
        <v>166</v>
      </c>
      <c r="C59" s="110"/>
      <c r="D59" s="111"/>
      <c r="E59" s="110"/>
      <c r="F59" s="112"/>
      <c r="G59" s="124"/>
      <c r="H59" s="189"/>
      <c r="I59" s="183">
        <f t="shared" si="6"/>
        <v>0</v>
      </c>
      <c r="K59" s="114">
        <v>15430</v>
      </c>
      <c r="L59" s="191"/>
    </row>
    <row r="60" spans="1:12" ht="18.75" customHeight="1">
      <c r="A60" s="250"/>
      <c r="B60" s="192" t="s">
        <v>167</v>
      </c>
      <c r="C60" s="124"/>
      <c r="D60" s="125"/>
      <c r="E60" s="124"/>
      <c r="F60" s="126"/>
      <c r="G60" s="110"/>
      <c r="H60" s="69"/>
      <c r="I60" s="113">
        <f t="shared" si="6"/>
        <v>0</v>
      </c>
      <c r="J60" s="29"/>
      <c r="K60" s="114">
        <v>135960</v>
      </c>
      <c r="L60" s="188"/>
    </row>
    <row r="61" spans="1:12" s="190" customFormat="1" ht="18.75" customHeight="1">
      <c r="A61" s="250"/>
      <c r="B61" s="192" t="s">
        <v>168</v>
      </c>
      <c r="C61" s="110"/>
      <c r="D61" s="111"/>
      <c r="E61" s="110"/>
      <c r="F61" s="112"/>
      <c r="G61" s="124"/>
      <c r="H61" s="189"/>
      <c r="I61" s="170">
        <f t="shared" si="6"/>
        <v>0</v>
      </c>
      <c r="K61" s="148">
        <v>18852</v>
      </c>
      <c r="L61" s="193"/>
    </row>
    <row r="62" spans="1:12" ht="18.75" customHeight="1">
      <c r="A62" s="250"/>
      <c r="B62" s="192" t="s">
        <v>169</v>
      </c>
      <c r="C62" s="110"/>
      <c r="D62" s="111"/>
      <c r="E62" s="110"/>
      <c r="F62" s="112"/>
      <c r="G62" s="110"/>
      <c r="H62" s="194"/>
      <c r="I62" s="113">
        <f t="shared" si="6"/>
        <v>0</v>
      </c>
      <c r="K62" s="195">
        <v>64442</v>
      </c>
      <c r="L62" s="196"/>
    </row>
    <row r="63" spans="1:12" ht="18.75" customHeight="1">
      <c r="A63" s="250"/>
      <c r="B63" s="192" t="s">
        <v>170</v>
      </c>
      <c r="C63" s="110"/>
      <c r="D63" s="111"/>
      <c r="E63" s="110"/>
      <c r="F63" s="112"/>
      <c r="G63" s="124"/>
      <c r="H63" s="69"/>
      <c r="I63" s="113">
        <f t="shared" si="6"/>
        <v>0</v>
      </c>
      <c r="K63" s="114">
        <v>90000</v>
      </c>
      <c r="L63" s="197"/>
    </row>
    <row r="64" spans="1:12" ht="18.75" customHeight="1">
      <c r="A64" s="250"/>
      <c r="B64" s="192" t="s">
        <v>171</v>
      </c>
      <c r="C64" s="110"/>
      <c r="D64" s="111"/>
      <c r="E64" s="110"/>
      <c r="F64" s="112"/>
      <c r="G64" s="130"/>
      <c r="H64" s="194"/>
      <c r="I64" s="170">
        <f t="shared" si="6"/>
        <v>0</v>
      </c>
      <c r="K64" s="195">
        <v>933823</v>
      </c>
      <c r="L64" s="198"/>
    </row>
    <row r="65" spans="1:15" ht="18.75" customHeight="1">
      <c r="A65" s="250"/>
      <c r="B65" s="155" t="s">
        <v>172</v>
      </c>
      <c r="C65" s="110"/>
      <c r="D65" s="111"/>
      <c r="E65" s="110"/>
      <c r="F65" s="112"/>
      <c r="G65" s="110"/>
      <c r="H65" s="199"/>
      <c r="I65" s="173">
        <f t="shared" si="6"/>
        <v>0</v>
      </c>
      <c r="K65" s="114">
        <v>0</v>
      </c>
      <c r="L65" s="196"/>
    </row>
    <row r="66" spans="1:15" ht="18.75" customHeight="1">
      <c r="A66" s="250"/>
      <c r="B66" s="155" t="s">
        <v>173</v>
      </c>
      <c r="C66" s="110"/>
      <c r="D66" s="111"/>
      <c r="E66" s="110"/>
      <c r="F66" s="112"/>
      <c r="G66" s="130"/>
      <c r="H66" s="199"/>
      <c r="I66" s="113">
        <f t="shared" si="6"/>
        <v>0</v>
      </c>
      <c r="K66" s="148">
        <v>0</v>
      </c>
      <c r="L66" s="200"/>
    </row>
    <row r="67" spans="1:15" ht="18.75" customHeight="1">
      <c r="A67" s="250"/>
      <c r="B67" s="155" t="s">
        <v>174</v>
      </c>
      <c r="C67" s="110"/>
      <c r="D67" s="111"/>
      <c r="E67" s="110"/>
      <c r="F67" s="112"/>
      <c r="G67" s="110"/>
      <c r="H67" s="69"/>
      <c r="I67" s="113">
        <f t="shared" si="6"/>
        <v>0</v>
      </c>
      <c r="K67" s="195">
        <v>0</v>
      </c>
      <c r="L67" s="196"/>
    </row>
    <row r="68" spans="1:15" ht="18.75" customHeight="1">
      <c r="A68" s="250"/>
      <c r="B68" s="155" t="s">
        <v>175</v>
      </c>
      <c r="C68" s="110"/>
      <c r="D68" s="111"/>
      <c r="E68" s="110"/>
      <c r="F68" s="112"/>
      <c r="G68" s="110"/>
      <c r="H68" s="194"/>
      <c r="I68" s="113">
        <f t="shared" si="6"/>
        <v>0</v>
      </c>
      <c r="K68" s="195">
        <v>42000</v>
      </c>
      <c r="L68" s="198"/>
    </row>
    <row r="69" spans="1:15" ht="18.75" customHeight="1">
      <c r="A69" s="250"/>
      <c r="B69" s="171" t="s">
        <v>176</v>
      </c>
      <c r="C69" s="161"/>
      <c r="D69" s="179"/>
      <c r="E69" s="201"/>
      <c r="F69" s="202"/>
      <c r="G69" s="203"/>
      <c r="H69" s="72"/>
      <c r="I69" s="147">
        <f t="shared" si="6"/>
        <v>0</v>
      </c>
      <c r="K69" s="174">
        <v>8910</v>
      </c>
      <c r="L69" s="204"/>
    </row>
    <row r="70" spans="1:15" ht="18.75" customHeight="1">
      <c r="A70" s="247" t="s">
        <v>177</v>
      </c>
      <c r="B70" s="248"/>
      <c r="C70" s="176">
        <f>SUM(C71:C76)</f>
        <v>0</v>
      </c>
      <c r="D70" s="52" t="s">
        <v>191</v>
      </c>
      <c r="E70" s="176">
        <f>SUM(E71:E76)</f>
        <v>0</v>
      </c>
      <c r="F70" s="52" t="s">
        <v>191</v>
      </c>
      <c r="G70" s="176">
        <f>SUM(G71:G76)</f>
        <v>0</v>
      </c>
      <c r="H70" s="52" t="s">
        <v>191</v>
      </c>
      <c r="I70" s="98">
        <f t="shared" si="6"/>
        <v>0</v>
      </c>
      <c r="K70" s="99">
        <f t="shared" ref="K70" si="12">SUM(K71:K76)</f>
        <v>2370999</v>
      </c>
      <c r="L70" s="205"/>
    </row>
    <row r="71" spans="1:15" ht="18.75" customHeight="1">
      <c r="A71" s="249"/>
      <c r="B71" s="206" t="s">
        <v>178</v>
      </c>
      <c r="C71" s="151"/>
      <c r="D71" s="152"/>
      <c r="E71" s="101"/>
      <c r="F71" s="207"/>
      <c r="G71" s="208"/>
      <c r="H71" s="209"/>
      <c r="I71" s="106">
        <f t="shared" si="6"/>
        <v>0</v>
      </c>
      <c r="K71" s="166">
        <v>95000</v>
      </c>
      <c r="L71" s="210"/>
    </row>
    <row r="72" spans="1:15" ht="18.75" customHeight="1">
      <c r="A72" s="249"/>
      <c r="B72" s="211" t="s">
        <v>179</v>
      </c>
      <c r="C72" s="124"/>
      <c r="D72" s="125"/>
      <c r="E72" s="119"/>
      <c r="F72" s="212"/>
      <c r="G72" s="213"/>
      <c r="H72" s="194"/>
      <c r="I72" s="183">
        <f t="shared" si="6"/>
        <v>0</v>
      </c>
      <c r="K72" s="114">
        <v>1110</v>
      </c>
      <c r="L72" s="188"/>
    </row>
    <row r="73" spans="1:15" ht="18.75" customHeight="1">
      <c r="A73" s="250"/>
      <c r="B73" s="214" t="s">
        <v>180</v>
      </c>
      <c r="C73" s="124"/>
      <c r="D73" s="125"/>
      <c r="E73" s="119"/>
      <c r="F73" s="212"/>
      <c r="G73" s="213"/>
      <c r="H73" s="194"/>
      <c r="I73" s="183">
        <f t="shared" si="6"/>
        <v>0</v>
      </c>
      <c r="K73" s="114">
        <v>55100</v>
      </c>
      <c r="L73" s="188"/>
    </row>
    <row r="74" spans="1:15" ht="18.75" customHeight="1">
      <c r="A74" s="250"/>
      <c r="B74" s="214" t="s">
        <v>181</v>
      </c>
      <c r="C74" s="124"/>
      <c r="D74" s="125"/>
      <c r="E74" s="119"/>
      <c r="F74" s="212"/>
      <c r="G74" s="140"/>
      <c r="H74" s="194"/>
      <c r="I74" s="183">
        <f t="shared" si="6"/>
        <v>0</v>
      </c>
      <c r="K74" s="114">
        <v>0</v>
      </c>
      <c r="L74" s="188"/>
    </row>
    <row r="75" spans="1:15" ht="18.75" customHeight="1">
      <c r="A75" s="250"/>
      <c r="B75" s="214" t="s">
        <v>182</v>
      </c>
      <c r="C75" s="124"/>
      <c r="D75" s="128"/>
      <c r="E75" s="119"/>
      <c r="F75" s="212"/>
      <c r="G75" s="140"/>
      <c r="H75" s="194"/>
      <c r="I75" s="183">
        <f t="shared" si="6"/>
        <v>0</v>
      </c>
      <c r="K75" s="114">
        <v>1199889</v>
      </c>
      <c r="L75" s="188"/>
    </row>
    <row r="76" spans="1:15" ht="18.75" customHeight="1">
      <c r="A76" s="250"/>
      <c r="B76" s="215" t="s">
        <v>183</v>
      </c>
      <c r="C76" s="130"/>
      <c r="D76" s="216"/>
      <c r="E76" s="135"/>
      <c r="F76" s="217"/>
      <c r="H76" s="218"/>
      <c r="I76" s="173">
        <f t="shared" si="6"/>
        <v>0</v>
      </c>
      <c r="K76" s="164">
        <v>1019900</v>
      </c>
      <c r="L76" s="204"/>
    </row>
    <row r="77" spans="1:15" ht="18.75" customHeight="1">
      <c r="A77" s="245" t="s">
        <v>184</v>
      </c>
      <c r="B77" s="246"/>
      <c r="C77" s="97">
        <f>SUM(C23+C34+C39+C43+C48+C51+C70)</f>
        <v>0</v>
      </c>
      <c r="D77" s="219"/>
      <c r="E77" s="97">
        <f>SUM(E23+E34+E39+E43+E48+E51+E70)</f>
        <v>0</v>
      </c>
      <c r="F77" s="220"/>
      <c r="G77" s="97">
        <f>SUM(G23+G34+G39+G43+G48+G51+G70)</f>
        <v>0</v>
      </c>
      <c r="H77" s="221"/>
      <c r="I77" s="98">
        <f>SUM(C77+E77+G77)</f>
        <v>0</v>
      </c>
      <c r="K77" s="99">
        <f t="shared" ref="K77" si="13">K23+K34+K39+K43+K48+K51+K70</f>
        <v>28939983</v>
      </c>
      <c r="L77" s="205"/>
    </row>
    <row r="79" spans="1:15">
      <c r="A79" s="264" t="s">
        <v>192</v>
      </c>
      <c r="B79" s="265"/>
      <c r="C79" s="26">
        <f>C17-C77</f>
        <v>0</v>
      </c>
      <c r="D79" s="221"/>
      <c r="E79" s="26">
        <f>E17-E77</f>
        <v>0</v>
      </c>
      <c r="F79" s="221"/>
      <c r="G79" s="26">
        <f>G17-G77</f>
        <v>0</v>
      </c>
      <c r="H79" s="221"/>
      <c r="I79" s="98">
        <f>SUM(I19-I77)</f>
        <v>0</v>
      </c>
      <c r="K79" s="224">
        <f>K19-K77</f>
        <v>3959503</v>
      </c>
      <c r="L79" s="20"/>
      <c r="M79" s="29"/>
      <c r="N79" s="29"/>
      <c r="O79" s="21"/>
    </row>
    <row r="80" spans="1:15" ht="19.5" thickBot="1"/>
    <row r="81" spans="1:7" ht="20.25" thickBot="1">
      <c r="A81" s="18" t="s">
        <v>73</v>
      </c>
      <c r="B81" s="19"/>
      <c r="C81" s="257">
        <v>6000</v>
      </c>
      <c r="D81" s="258"/>
      <c r="E81" s="259" t="s">
        <v>200</v>
      </c>
      <c r="F81" s="258"/>
    </row>
    <row r="83" spans="1:7">
      <c r="A83" s="20" t="s">
        <v>114</v>
      </c>
    </row>
    <row r="84" spans="1:7">
      <c r="A84" s="20" t="s">
        <v>74</v>
      </c>
    </row>
    <row r="85" spans="1:7">
      <c r="A85" s="20" t="s">
        <v>75</v>
      </c>
    </row>
    <row r="86" spans="1:7">
      <c r="A86" s="20" t="s">
        <v>76</v>
      </c>
    </row>
    <row r="87" spans="1:7">
      <c r="A87" s="20" t="s">
        <v>77</v>
      </c>
    </row>
    <row r="88" spans="1:7">
      <c r="A88" s="20" t="s">
        <v>78</v>
      </c>
    </row>
    <row r="89" spans="1:7">
      <c r="A89" s="20" t="s">
        <v>79</v>
      </c>
    </row>
    <row r="90" spans="1:7">
      <c r="A90" s="20" t="s">
        <v>80</v>
      </c>
    </row>
    <row r="93" spans="1:7">
      <c r="G93" s="233"/>
    </row>
  </sheetData>
  <mergeCells count="34">
    <mergeCell ref="C81:D81"/>
    <mergeCell ref="E81:F81"/>
    <mergeCell ref="A5:B5"/>
    <mergeCell ref="A6:A8"/>
    <mergeCell ref="A9:B9"/>
    <mergeCell ref="A10:A14"/>
    <mergeCell ref="A79:B79"/>
    <mergeCell ref="A40:A42"/>
    <mergeCell ref="A16:A18"/>
    <mergeCell ref="A19:B19"/>
    <mergeCell ref="A15:B15"/>
    <mergeCell ref="A35:A38"/>
    <mergeCell ref="A39:B39"/>
    <mergeCell ref="A3:B3"/>
    <mergeCell ref="C3:D3"/>
    <mergeCell ref="E3:F3"/>
    <mergeCell ref="G3:H3"/>
    <mergeCell ref="A4:B4"/>
    <mergeCell ref="G22:H22"/>
    <mergeCell ref="A22:B22"/>
    <mergeCell ref="A70:B70"/>
    <mergeCell ref="A71:A76"/>
    <mergeCell ref="A77:B77"/>
    <mergeCell ref="C22:D22"/>
    <mergeCell ref="E22:F22"/>
    <mergeCell ref="A49:A50"/>
    <mergeCell ref="A51:B51"/>
    <mergeCell ref="A52:A69"/>
    <mergeCell ref="A43:B43"/>
    <mergeCell ref="A44:A47"/>
    <mergeCell ref="A48:B48"/>
    <mergeCell ref="A23:B23"/>
    <mergeCell ref="A24:A33"/>
    <mergeCell ref="A34:B34"/>
  </mergeCells>
  <phoneticPr fontId="2"/>
  <printOptions horizontalCentered="1"/>
  <pageMargins left="0.47244094488188981" right="0.39370078740157483" top="0.78740157480314965" bottom="0.39370078740157483" header="0.59055118110236227" footer="0.51181102362204722"/>
  <pageSetup paperSize="9" scale="45" firstPageNumber="0" orientation="portrait" cellComments="asDisplayed" r:id="rId1"/>
  <headerFooter alignWithMargins="0">
    <oddHeader>&amp;L&amp;22様式３-３&amp;C&amp;22今治市しまなみの駅御島の管理運営に係る指定予定期間内の年度毎及び全体の収支計画</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9692-DCD2-4C30-A153-F9DB0EB2EECF}">
  <dimension ref="A1:H30"/>
  <sheetViews>
    <sheetView zoomScale="85" zoomScaleNormal="85" workbookViewId="0">
      <selection activeCell="J13" sqref="A13:J30"/>
    </sheetView>
  </sheetViews>
  <sheetFormatPr defaultRowHeight="16.5"/>
  <cols>
    <col min="1" max="16384" width="9" style="2"/>
  </cols>
  <sheetData>
    <row r="1" spans="1:8">
      <c r="A1" s="2" t="s">
        <v>82</v>
      </c>
      <c r="F1" s="240" t="str">
        <f>IF(申請者情報入力シート!B2&lt;&gt;"",申請者情報入力シート!B2,"※未入力")</f>
        <v>※未入力</v>
      </c>
      <c r="G1" s="240"/>
      <c r="H1" s="240"/>
    </row>
    <row r="3" spans="1:8">
      <c r="A3" s="235" t="s">
        <v>81</v>
      </c>
      <c r="B3" s="235"/>
      <c r="C3" s="235"/>
      <c r="D3" s="235"/>
      <c r="E3" s="235"/>
      <c r="F3" s="235"/>
      <c r="G3" s="235"/>
      <c r="H3" s="235"/>
    </row>
    <row r="5" spans="1:8" ht="33" customHeight="1">
      <c r="A5" s="2" t="s">
        <v>45</v>
      </c>
      <c r="D5" s="235" t="s">
        <v>0</v>
      </c>
      <c r="E5" s="2" t="s">
        <v>1</v>
      </c>
      <c r="F5" s="238" t="str">
        <f>IF(申請者情報入力シート!B3&lt;&gt;"",申請者情報入力シート!B3,"※未入力")</f>
        <v>※未入力</v>
      </c>
      <c r="G5" s="238"/>
      <c r="H5" s="238"/>
    </row>
    <row r="6" spans="1:8" ht="33">
      <c r="D6" s="235"/>
      <c r="E6" s="1" t="s">
        <v>11</v>
      </c>
      <c r="F6" s="238" t="str">
        <f>IF(申請者情報入力シート!B4&lt;&gt;"",申請者情報入力シート!B4,"※未入力")</f>
        <v>※未入力</v>
      </c>
      <c r="G6" s="238"/>
      <c r="H6" s="238"/>
    </row>
    <row r="7" spans="1:8" ht="33" customHeight="1">
      <c r="D7" s="235"/>
      <c r="E7" s="2" t="s">
        <v>10</v>
      </c>
      <c r="F7" s="238" t="str">
        <f>IF(申請者情報入力シート!B7&lt;&gt;"",申請者情報入力シート!B7,"※未入力")</f>
        <v>※未入力</v>
      </c>
      <c r="G7" s="238"/>
      <c r="H7" s="238"/>
    </row>
    <row r="9" spans="1:8" ht="16.5" customHeight="1">
      <c r="A9" s="238" t="str">
        <f>IF(申請者情報入力シート!B8&lt;&gt;"",申請者情報入力シート!B8&amp;"の指定申請にかかる提出書類について、下記のとおり申し立てます。","※未入力_今治市○○○の指定管理者の指定申請にかかる提出書類について、下記のとおり申し立てます。")</f>
        <v>今治市しまなみの駅御島の指定申請にかかる提出書類について、下記のとおり申し立てます。</v>
      </c>
      <c r="B9" s="238"/>
      <c r="C9" s="238"/>
      <c r="D9" s="238"/>
      <c r="E9" s="238"/>
      <c r="F9" s="238"/>
      <c r="G9" s="238"/>
      <c r="H9" s="238"/>
    </row>
    <row r="10" spans="1:8">
      <c r="A10" s="238"/>
      <c r="B10" s="238"/>
      <c r="C10" s="238"/>
      <c r="D10" s="238"/>
      <c r="E10" s="238"/>
      <c r="F10" s="238"/>
      <c r="G10" s="238"/>
      <c r="H10" s="238"/>
    </row>
    <row r="11" spans="1:8">
      <c r="A11" s="238"/>
      <c r="B11" s="238"/>
      <c r="C11" s="238"/>
      <c r="D11" s="238"/>
      <c r="E11" s="238"/>
      <c r="F11" s="238"/>
      <c r="G11" s="238"/>
      <c r="H11" s="238"/>
    </row>
    <row r="12" spans="1:8">
      <c r="A12" s="238"/>
      <c r="B12" s="238"/>
      <c r="C12" s="238"/>
      <c r="D12" s="238"/>
      <c r="E12" s="238"/>
      <c r="F12" s="238"/>
      <c r="G12" s="238"/>
      <c r="H12" s="238"/>
    </row>
    <row r="13" spans="1:8">
      <c r="D13" s="235" t="s">
        <v>83</v>
      </c>
      <c r="E13" s="235"/>
    </row>
    <row r="14" spans="1:8">
      <c r="A14" s="2" t="s">
        <v>84</v>
      </c>
    </row>
    <row r="15" spans="1:8">
      <c r="A15" s="2" t="s">
        <v>85</v>
      </c>
    </row>
    <row r="16" spans="1:8">
      <c r="A16" s="268" t="s">
        <v>87</v>
      </c>
      <c r="B16" s="269"/>
      <c r="C16" s="269"/>
      <c r="D16" s="269"/>
      <c r="E16" s="269"/>
      <c r="F16" s="269"/>
      <c r="G16" s="269"/>
      <c r="H16" s="270"/>
    </row>
    <row r="17" spans="1:8">
      <c r="A17" s="271"/>
      <c r="B17" s="272"/>
      <c r="C17" s="272"/>
      <c r="D17" s="272"/>
      <c r="E17" s="272"/>
      <c r="F17" s="272"/>
      <c r="G17" s="272"/>
      <c r="H17" s="273"/>
    </row>
    <row r="18" spans="1:8">
      <c r="A18" s="271"/>
      <c r="B18" s="272"/>
      <c r="C18" s="272"/>
      <c r="D18" s="272"/>
      <c r="E18" s="272"/>
      <c r="F18" s="272"/>
      <c r="G18" s="272"/>
      <c r="H18" s="273"/>
    </row>
    <row r="19" spans="1:8">
      <c r="A19" s="271"/>
      <c r="B19" s="272"/>
      <c r="C19" s="272"/>
      <c r="D19" s="272"/>
      <c r="E19" s="272"/>
      <c r="F19" s="272"/>
      <c r="G19" s="272"/>
      <c r="H19" s="273"/>
    </row>
    <row r="20" spans="1:8">
      <c r="A20" s="271"/>
      <c r="B20" s="272"/>
      <c r="C20" s="272"/>
      <c r="D20" s="272"/>
      <c r="E20" s="272"/>
      <c r="F20" s="272"/>
      <c r="G20" s="272"/>
      <c r="H20" s="273"/>
    </row>
    <row r="21" spans="1:8">
      <c r="A21" s="274"/>
      <c r="B21" s="275"/>
      <c r="C21" s="275"/>
      <c r="D21" s="275"/>
      <c r="E21" s="275"/>
      <c r="F21" s="275"/>
      <c r="G21" s="275"/>
      <c r="H21" s="276"/>
    </row>
    <row r="24" spans="1:8">
      <c r="A24" s="2" t="s">
        <v>86</v>
      </c>
    </row>
    <row r="25" spans="1:8">
      <c r="A25" s="268" t="s">
        <v>88</v>
      </c>
      <c r="B25" s="269"/>
      <c r="C25" s="269"/>
      <c r="D25" s="269"/>
      <c r="E25" s="269"/>
      <c r="F25" s="269"/>
      <c r="G25" s="269"/>
      <c r="H25" s="270"/>
    </row>
    <row r="26" spans="1:8">
      <c r="A26" s="271"/>
      <c r="B26" s="272"/>
      <c r="C26" s="272"/>
      <c r="D26" s="272"/>
      <c r="E26" s="272"/>
      <c r="F26" s="272"/>
      <c r="G26" s="272"/>
      <c r="H26" s="273"/>
    </row>
    <row r="27" spans="1:8">
      <c r="A27" s="271"/>
      <c r="B27" s="272"/>
      <c r="C27" s="272"/>
      <c r="D27" s="272"/>
      <c r="E27" s="272"/>
      <c r="F27" s="272"/>
      <c r="G27" s="272"/>
      <c r="H27" s="273"/>
    </row>
    <row r="28" spans="1:8">
      <c r="A28" s="271"/>
      <c r="B28" s="272"/>
      <c r="C28" s="272"/>
      <c r="D28" s="272"/>
      <c r="E28" s="272"/>
      <c r="F28" s="272"/>
      <c r="G28" s="272"/>
      <c r="H28" s="273"/>
    </row>
    <row r="29" spans="1:8">
      <c r="A29" s="271"/>
      <c r="B29" s="272"/>
      <c r="C29" s="272"/>
      <c r="D29" s="272"/>
      <c r="E29" s="272"/>
      <c r="F29" s="272"/>
      <c r="G29" s="272"/>
      <c r="H29" s="273"/>
    </row>
    <row r="30" spans="1:8">
      <c r="A30" s="274"/>
      <c r="B30" s="275"/>
      <c r="C30" s="275"/>
      <c r="D30" s="275"/>
      <c r="E30" s="275"/>
      <c r="F30" s="275"/>
      <c r="G30" s="275"/>
      <c r="H30" s="276"/>
    </row>
  </sheetData>
  <mergeCells count="10">
    <mergeCell ref="A9:H12"/>
    <mergeCell ref="D13:E13"/>
    <mergeCell ref="A16:H21"/>
    <mergeCell ref="A25:H30"/>
    <mergeCell ref="F1:H1"/>
    <mergeCell ref="A3:H3"/>
    <mergeCell ref="D5:D7"/>
    <mergeCell ref="F5:H5"/>
    <mergeCell ref="F6:H6"/>
    <mergeCell ref="F7:H7"/>
  </mergeCells>
  <phoneticPr fontId="2"/>
  <conditionalFormatting sqref="A9:H12">
    <cfRule type="cellIs" dxfId="16" priority="2" operator="equal">
      <formula>"※未入力_今治市○○○の指定管理者の指定申請にかかる提出書類について、下記のとおり申し立てます。"</formula>
    </cfRule>
  </conditionalFormatting>
  <conditionalFormatting sqref="A16:H21 A25:H30">
    <cfRule type="cellIs" dxfId="15" priority="1" operator="equal">
      <formula>"※記載してください。（記載すると色が白に反転します。）"</formula>
    </cfRule>
  </conditionalFormatting>
  <conditionalFormatting sqref="F1:H1">
    <cfRule type="cellIs" dxfId="14" priority="3" operator="equal">
      <formula>"※未入力"</formula>
    </cfRule>
  </conditionalFormatting>
  <conditionalFormatting sqref="F5:H7">
    <cfRule type="cellIs" dxfId="13" priority="4" operator="equal">
      <formula>"※未入力"</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5A6F-2EF8-430D-B8CE-6CFB095B5668}">
  <dimension ref="A1:H19"/>
  <sheetViews>
    <sheetView workbookViewId="0">
      <selection activeCell="F11" sqref="F8:H11"/>
    </sheetView>
  </sheetViews>
  <sheetFormatPr defaultRowHeight="16.5"/>
  <cols>
    <col min="1" max="16384" width="9" style="2"/>
  </cols>
  <sheetData>
    <row r="1" spans="1:8">
      <c r="A1" s="2" t="s">
        <v>90</v>
      </c>
    </row>
    <row r="3" spans="1:8">
      <c r="A3" s="235" t="str">
        <f>IF(申請者情報入力シート!B8&lt;&gt;"",申請者情報入力シート!B8&amp;"指定管理者募集要項等に関する質問票","※未入力_今治市○○指定管理者募集要項等に関する質問票")</f>
        <v>今治市しまなみの駅御島指定管理者募集要項等に関する質問票</v>
      </c>
      <c r="B3" s="235"/>
      <c r="C3" s="235"/>
      <c r="D3" s="235"/>
      <c r="E3" s="235"/>
      <c r="F3" s="235"/>
      <c r="G3" s="235"/>
      <c r="H3" s="235"/>
    </row>
    <row r="5" spans="1:8">
      <c r="A5" s="2" t="s">
        <v>45</v>
      </c>
    </row>
    <row r="7" spans="1:8" ht="25.5" customHeight="1">
      <c r="D7" s="236" t="s">
        <v>36</v>
      </c>
      <c r="E7" s="236"/>
      <c r="F7" s="238" t="str">
        <f>IF(申請者情報入力シート!B3&lt;&gt;"",申請者情報入力シート!B3,"※未入力")</f>
        <v>※未入力</v>
      </c>
      <c r="G7" s="238"/>
      <c r="H7" s="238"/>
    </row>
    <row r="8" spans="1:8" ht="25.5" customHeight="1">
      <c r="D8" s="236" t="s">
        <v>35</v>
      </c>
      <c r="E8" s="236"/>
      <c r="F8" s="238" t="str">
        <f>IF(申請者情報入力シート!B4&lt;&gt;"",申請者情報入力シート!B4,"※未入力")</f>
        <v>※未入力</v>
      </c>
      <c r="G8" s="238"/>
      <c r="H8" s="238"/>
    </row>
    <row r="9" spans="1:8" ht="25.5" customHeight="1">
      <c r="D9" s="236" t="s">
        <v>10</v>
      </c>
      <c r="E9" s="236"/>
      <c r="F9" s="238" t="str">
        <f>IF(申請者情報入力シート!B7&lt;&gt;"",申請者情報入力シート!B7,"※未入力")</f>
        <v>※未入力</v>
      </c>
      <c r="G9" s="238"/>
      <c r="H9" s="238"/>
    </row>
    <row r="10" spans="1:8" ht="25.5" customHeight="1">
      <c r="D10" s="236" t="s">
        <v>38</v>
      </c>
      <c r="E10" s="236"/>
      <c r="F10" s="238" t="str">
        <f>IF(申請者情報入力シート!B10&lt;&gt;"",申請者情報入力シート!B10,"※未入力")</f>
        <v>※未入力</v>
      </c>
      <c r="G10" s="238"/>
      <c r="H10" s="238"/>
    </row>
    <row r="11" spans="1:8" ht="25.5" customHeight="1">
      <c r="D11" s="236" t="s">
        <v>39</v>
      </c>
      <c r="E11" s="236"/>
      <c r="F11" s="238" t="str">
        <f>IF(申請者情報入力シート!B11&lt;&gt;"",申請者情報入力シート!B11,"※未入力")</f>
        <v>※未入力</v>
      </c>
      <c r="G11" s="238"/>
      <c r="H11" s="238"/>
    </row>
    <row r="13" spans="1:8" ht="18.75" customHeight="1">
      <c r="A13" s="5" t="s">
        <v>91</v>
      </c>
      <c r="B13" s="239" t="s">
        <v>92</v>
      </c>
      <c r="C13" s="239"/>
      <c r="D13" s="239" t="s">
        <v>93</v>
      </c>
      <c r="E13" s="239"/>
      <c r="F13" s="239"/>
      <c r="G13" s="239" t="s">
        <v>94</v>
      </c>
      <c r="H13" s="239"/>
    </row>
    <row r="14" spans="1:8" ht="25.5" customHeight="1">
      <c r="A14" s="6" t="s">
        <v>95</v>
      </c>
      <c r="B14" s="237" t="s">
        <v>95</v>
      </c>
      <c r="C14" s="237"/>
      <c r="D14" s="237" t="s">
        <v>95</v>
      </c>
      <c r="E14" s="237"/>
      <c r="F14" s="237"/>
      <c r="G14" s="237" t="s">
        <v>95</v>
      </c>
      <c r="H14" s="237"/>
    </row>
    <row r="15" spans="1:8" ht="25.5" customHeight="1">
      <c r="A15" s="6" t="s">
        <v>95</v>
      </c>
      <c r="B15" s="237" t="s">
        <v>95</v>
      </c>
      <c r="C15" s="237"/>
      <c r="D15" s="237" t="s">
        <v>95</v>
      </c>
      <c r="E15" s="237"/>
      <c r="F15" s="237"/>
      <c r="G15" s="237" t="s">
        <v>95</v>
      </c>
      <c r="H15" s="237"/>
    </row>
    <row r="16" spans="1:8" ht="25.5" customHeight="1">
      <c r="A16" s="6" t="s">
        <v>95</v>
      </c>
      <c r="B16" s="237" t="s">
        <v>95</v>
      </c>
      <c r="C16" s="237"/>
      <c r="D16" s="237" t="s">
        <v>95</v>
      </c>
      <c r="E16" s="237"/>
      <c r="F16" s="237"/>
      <c r="G16" s="237" t="s">
        <v>95</v>
      </c>
      <c r="H16" s="237"/>
    </row>
    <row r="17" spans="1:8" ht="25.5" customHeight="1">
      <c r="A17" s="6" t="s">
        <v>95</v>
      </c>
      <c r="B17" s="237" t="s">
        <v>95</v>
      </c>
      <c r="C17" s="237"/>
      <c r="D17" s="237" t="s">
        <v>95</v>
      </c>
      <c r="E17" s="237"/>
      <c r="F17" s="237"/>
      <c r="G17" s="237" t="s">
        <v>95</v>
      </c>
      <c r="H17" s="237"/>
    </row>
    <row r="18" spans="1:8" ht="25.5" customHeight="1">
      <c r="A18" s="6" t="s">
        <v>95</v>
      </c>
      <c r="B18" s="237" t="s">
        <v>95</v>
      </c>
      <c r="C18" s="237"/>
      <c r="D18" s="237" t="s">
        <v>95</v>
      </c>
      <c r="E18" s="237"/>
      <c r="F18" s="237"/>
      <c r="G18" s="237" t="s">
        <v>95</v>
      </c>
      <c r="H18" s="237"/>
    </row>
    <row r="19" spans="1:8" ht="25.5" customHeight="1">
      <c r="A19" s="6" t="s">
        <v>95</v>
      </c>
      <c r="B19" s="237" t="s">
        <v>95</v>
      </c>
      <c r="C19" s="237"/>
      <c r="D19" s="237" t="s">
        <v>95</v>
      </c>
      <c r="E19" s="237"/>
      <c r="F19" s="237"/>
      <c r="G19" s="237" t="s">
        <v>95</v>
      </c>
      <c r="H19" s="237"/>
    </row>
  </sheetData>
  <mergeCells count="32">
    <mergeCell ref="B19:C19"/>
    <mergeCell ref="D19:F19"/>
    <mergeCell ref="G19:H19"/>
    <mergeCell ref="B17:C17"/>
    <mergeCell ref="D17:F17"/>
    <mergeCell ref="G17:H17"/>
    <mergeCell ref="B18:C18"/>
    <mergeCell ref="D18:F18"/>
    <mergeCell ref="G18:H18"/>
    <mergeCell ref="D10:E10"/>
    <mergeCell ref="D11:E11"/>
    <mergeCell ref="G13:H13"/>
    <mergeCell ref="G14:H14"/>
    <mergeCell ref="B15:C15"/>
    <mergeCell ref="D15:F15"/>
    <mergeCell ref="G15:H15"/>
    <mergeCell ref="A3:H3"/>
    <mergeCell ref="D8:E8"/>
    <mergeCell ref="D9:E9"/>
    <mergeCell ref="D7:E7"/>
    <mergeCell ref="B16:C16"/>
    <mergeCell ref="D16:F16"/>
    <mergeCell ref="G16:H16"/>
    <mergeCell ref="F7:H7"/>
    <mergeCell ref="F8:H8"/>
    <mergeCell ref="F9:H9"/>
    <mergeCell ref="F10:H10"/>
    <mergeCell ref="F11:H11"/>
    <mergeCell ref="B13:C13"/>
    <mergeCell ref="B14:C14"/>
    <mergeCell ref="D13:F13"/>
    <mergeCell ref="D14:F14"/>
  </mergeCells>
  <phoneticPr fontId="2"/>
  <conditionalFormatting sqref="A3:H3">
    <cfRule type="cellIs" dxfId="12" priority="2" operator="equal">
      <formula>"※未入力_今治市○○指定管理者募集要項等に関する質問票"</formula>
    </cfRule>
    <cfRule type="cellIs" dxfId="11" priority="3" operator="equal">
      <formula>"※未入力_今治市○○事業計画書"</formula>
    </cfRule>
  </conditionalFormatting>
  <conditionalFormatting sqref="A14:H19">
    <cfRule type="cellIs" dxfId="10" priority="1" operator="equal">
      <formula>"※未入力"</formula>
    </cfRule>
  </conditionalFormatting>
  <conditionalFormatting sqref="F7:F11">
    <cfRule type="cellIs" dxfId="9" priority="4" operator="equal">
      <formula>"※未入力"</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BD31F-2F2B-4F6D-9A4A-FFB4A66D6D5F}">
  <dimension ref="A1:H12"/>
  <sheetViews>
    <sheetView zoomScale="106" zoomScaleNormal="106" workbookViewId="0">
      <selection activeCell="F1" sqref="F1:H1"/>
    </sheetView>
  </sheetViews>
  <sheetFormatPr defaultRowHeight="16.5"/>
  <cols>
    <col min="1" max="6" width="9" style="2"/>
    <col min="7" max="7" width="18.375" style="2" customWidth="1"/>
    <col min="8" max="8" width="5.375" style="2" customWidth="1"/>
    <col min="9" max="16384" width="9" style="2"/>
  </cols>
  <sheetData>
    <row r="1" spans="1:8">
      <c r="A1" s="2" t="s">
        <v>98</v>
      </c>
      <c r="F1" s="277" t="s">
        <v>199</v>
      </c>
      <c r="G1" s="277"/>
      <c r="H1" s="277"/>
    </row>
    <row r="3" spans="1:8">
      <c r="A3" s="235" t="s">
        <v>96</v>
      </c>
      <c r="B3" s="235"/>
      <c r="C3" s="235"/>
      <c r="D3" s="235"/>
      <c r="E3" s="235"/>
      <c r="F3" s="235"/>
      <c r="G3" s="235"/>
      <c r="H3" s="235"/>
    </row>
    <row r="5" spans="1:8" ht="33" customHeight="1">
      <c r="A5" s="2" t="s">
        <v>45</v>
      </c>
      <c r="D5" s="235" t="s">
        <v>0</v>
      </c>
      <c r="E5" s="2" t="s">
        <v>1</v>
      </c>
      <c r="F5" s="238" t="str">
        <f>IF(申請者情報入力シート!B3&lt;&gt;"",申請者情報入力シート!B3,"※未入力")</f>
        <v>※未入力</v>
      </c>
      <c r="G5" s="238"/>
      <c r="H5" s="1"/>
    </row>
    <row r="6" spans="1:8" ht="33">
      <c r="D6" s="235"/>
      <c r="E6" s="1" t="s">
        <v>11</v>
      </c>
      <c r="F6" s="238" t="str">
        <f>IF(申請者情報入力シート!B4&lt;&gt;"",申請者情報入力シート!B4,"※未入力")</f>
        <v>※未入力</v>
      </c>
      <c r="G6" s="238"/>
      <c r="H6" s="1" t="s">
        <v>56</v>
      </c>
    </row>
    <row r="7" spans="1:8" ht="33" customHeight="1">
      <c r="D7" s="235"/>
      <c r="E7" s="2" t="s">
        <v>10</v>
      </c>
      <c r="F7" s="238" t="str">
        <f>IF(申請者情報入力シート!B7&lt;&gt;"",申請者情報入力シート!B7,"※未入力")</f>
        <v>※未入力</v>
      </c>
      <c r="G7" s="238"/>
      <c r="H7" s="1"/>
    </row>
    <row r="9" spans="1:8" ht="16.5" customHeight="1">
      <c r="A9" s="238" t="str">
        <f>IF(申請者情報入力シート!B8&lt;&gt;"","「"&amp;申請者情報入力シート!B8&amp;"指定管理者指定申請書」を提出しましたが、都合により辞退しますので届け出ます。","※未入力_令和　　年　　月　　日付けで「今治市○○○指定管理者指定申請書」を提出しましたが、都合により辞退しますので届け出ます。")</f>
        <v>「今治市しまなみの駅御島指定管理者指定申請書」を提出しましたが、都合により辞退しますので届け出ます。</v>
      </c>
      <c r="B9" s="238"/>
      <c r="C9" s="238"/>
      <c r="D9" s="238"/>
      <c r="E9" s="238"/>
      <c r="F9" s="238"/>
      <c r="G9" s="238"/>
      <c r="H9" s="238"/>
    </row>
    <row r="10" spans="1:8">
      <c r="A10" s="238"/>
      <c r="B10" s="238"/>
      <c r="C10" s="238"/>
      <c r="D10" s="238"/>
      <c r="E10" s="238"/>
      <c r="F10" s="238"/>
      <c r="G10" s="238"/>
      <c r="H10" s="238"/>
    </row>
    <row r="11" spans="1:8">
      <c r="A11" s="238"/>
      <c r="B11" s="238"/>
      <c r="C11" s="238"/>
      <c r="D11" s="238"/>
      <c r="E11" s="238"/>
      <c r="F11" s="238"/>
      <c r="G11" s="238"/>
      <c r="H11" s="238"/>
    </row>
    <row r="12" spans="1:8">
      <c r="A12" s="238"/>
      <c r="B12" s="238"/>
      <c r="C12" s="238"/>
      <c r="D12" s="238"/>
      <c r="E12" s="238"/>
      <c r="F12" s="238"/>
      <c r="G12" s="238"/>
      <c r="H12" s="238"/>
    </row>
  </sheetData>
  <mergeCells count="7">
    <mergeCell ref="A9:H12"/>
    <mergeCell ref="F5:G5"/>
    <mergeCell ref="F6:G6"/>
    <mergeCell ref="F7:G7"/>
    <mergeCell ref="F1:H1"/>
    <mergeCell ref="A3:H3"/>
    <mergeCell ref="D5:D7"/>
  </mergeCells>
  <phoneticPr fontId="2"/>
  <conditionalFormatting sqref="A9:H12">
    <cfRule type="cellIs" dxfId="8" priority="3" operator="equal">
      <formula>"※未入力_令和　　年　　月　　日付けで「今治市○○○指定管理者指定申請書」を提出しましたが、都合により辞退しますので届け出ます。"</formula>
    </cfRule>
  </conditionalFormatting>
  <conditionalFormatting sqref="F5:F7 H5:H7">
    <cfRule type="cellIs" dxfId="7" priority="5" operator="equal">
      <formula>"※未入力"</formula>
    </cfRule>
  </conditionalFormatting>
  <conditionalFormatting sqref="F1:H1">
    <cfRule type="cellIs" dxfId="6" priority="1" operator="equal">
      <formula>"※2024/4/1の形式で直接入力"</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4DD25-CF5F-4164-B830-13D85AD4BC42}">
  <dimension ref="A1:H16"/>
  <sheetViews>
    <sheetView zoomScale="106" zoomScaleNormal="106" workbookViewId="0">
      <selection activeCell="F1" sqref="F1:H1"/>
    </sheetView>
  </sheetViews>
  <sheetFormatPr defaultRowHeight="16.5"/>
  <cols>
    <col min="1" max="6" width="9" style="2"/>
    <col min="7" max="7" width="18.375" style="2" customWidth="1"/>
    <col min="8" max="8" width="5.375" style="2" customWidth="1"/>
    <col min="9" max="16384" width="9" style="2"/>
  </cols>
  <sheetData>
    <row r="1" spans="1:8">
      <c r="A1" s="2" t="s">
        <v>188</v>
      </c>
      <c r="F1" s="277" t="s">
        <v>199</v>
      </c>
      <c r="G1" s="277"/>
      <c r="H1" s="277"/>
    </row>
    <row r="3" spans="1:8">
      <c r="A3" s="235" t="s">
        <v>97</v>
      </c>
      <c r="B3" s="235"/>
      <c r="C3" s="235"/>
      <c r="D3" s="235"/>
      <c r="E3" s="235"/>
      <c r="F3" s="235"/>
      <c r="G3" s="235"/>
      <c r="H3" s="235"/>
    </row>
    <row r="5" spans="1:8" ht="33" customHeight="1">
      <c r="A5" s="2" t="s">
        <v>45</v>
      </c>
      <c r="D5" s="235" t="s">
        <v>0</v>
      </c>
      <c r="E5" s="2" t="s">
        <v>1</v>
      </c>
      <c r="F5" s="238" t="str">
        <f>IF(申請者情報入力シート!B3&lt;&gt;"",申請者情報入力シート!B3,"※未入力")</f>
        <v>※未入力</v>
      </c>
      <c r="G5" s="238"/>
      <c r="H5" s="1"/>
    </row>
    <row r="6" spans="1:8" ht="33">
      <c r="D6" s="235"/>
      <c r="E6" s="1" t="s">
        <v>11</v>
      </c>
      <c r="F6" s="238" t="str">
        <f>IF(申請者情報入力シート!B4&lt;&gt;"",申請者情報入力シート!B4,"※未入力")</f>
        <v>※未入力</v>
      </c>
      <c r="G6" s="238"/>
      <c r="H6" s="1" t="s">
        <v>56</v>
      </c>
    </row>
    <row r="7" spans="1:8" ht="33" customHeight="1">
      <c r="D7" s="235"/>
      <c r="E7" s="2" t="s">
        <v>10</v>
      </c>
      <c r="F7" s="238" t="str">
        <f>IF(申請者情報入力シート!B7&lt;&gt;"",申請者情報入力シート!B7,"※未入力")</f>
        <v>※未入力</v>
      </c>
      <c r="G7" s="238"/>
      <c r="H7" s="1"/>
    </row>
    <row r="9" spans="1:8" ht="16.5" customHeight="1">
      <c r="A9" s="238" t="str">
        <f>IF(申請者情報入力シート!B8&lt;&gt;"",""&amp;申請者情報入力シート!B8&amp;"指定管理者の現地説明会に下記のとおり参加を申し込みます。","※未入力_今治市○○○指定管理者の現地説明会に下記のとおり参加を申し込みます。")</f>
        <v>今治市しまなみの駅御島指定管理者の現地説明会に下記のとおり参加を申し込みます。</v>
      </c>
      <c r="B9" s="238"/>
      <c r="C9" s="238"/>
      <c r="D9" s="238"/>
      <c r="E9" s="238"/>
      <c r="F9" s="238"/>
      <c r="G9" s="238"/>
      <c r="H9" s="238"/>
    </row>
    <row r="10" spans="1:8">
      <c r="A10" s="238"/>
      <c r="B10" s="238"/>
      <c r="C10" s="238"/>
      <c r="D10" s="238"/>
      <c r="E10" s="238"/>
      <c r="F10" s="238"/>
      <c r="G10" s="238"/>
      <c r="H10" s="238"/>
    </row>
    <row r="11" spans="1:8">
      <c r="A11" s="238"/>
      <c r="B11" s="238"/>
      <c r="C11" s="238"/>
      <c r="D11" s="238"/>
      <c r="E11" s="238"/>
      <c r="F11" s="238"/>
      <c r="G11" s="238"/>
      <c r="H11" s="238"/>
    </row>
    <row r="12" spans="1:8">
      <c r="A12" s="238"/>
      <c r="B12" s="238"/>
      <c r="C12" s="238"/>
      <c r="D12" s="238"/>
      <c r="E12" s="238"/>
      <c r="F12" s="238"/>
      <c r="G12" s="238"/>
      <c r="H12" s="238"/>
    </row>
    <row r="13" spans="1:8">
      <c r="A13" s="239" t="s">
        <v>99</v>
      </c>
      <c r="B13" s="239"/>
      <c r="C13" s="239"/>
      <c r="D13" s="239"/>
      <c r="E13" s="239" t="s">
        <v>100</v>
      </c>
      <c r="F13" s="239"/>
      <c r="G13" s="278" t="s">
        <v>101</v>
      </c>
      <c r="H13" s="239"/>
    </row>
    <row r="14" spans="1:8" ht="53.25" customHeight="1">
      <c r="A14" s="239" t="str">
        <f>IF(申請者情報入力シート!B8&lt;&gt;"",申請者情報入力シート!B8,"※未入力")</f>
        <v>今治市しまなみの駅御島</v>
      </c>
      <c r="B14" s="239"/>
      <c r="C14" s="239"/>
      <c r="D14" s="239"/>
      <c r="E14" s="239" t="str">
        <f>IF(G14&lt;&gt;0,"参加する","参加しない")</f>
        <v>参加しない</v>
      </c>
      <c r="F14" s="239"/>
      <c r="G14" s="15">
        <v>0</v>
      </c>
      <c r="H14" s="13" t="s">
        <v>102</v>
      </c>
    </row>
    <row r="15" spans="1:8">
      <c r="A15" s="14" t="s">
        <v>105</v>
      </c>
      <c r="B15" s="2" t="s">
        <v>104</v>
      </c>
    </row>
    <row r="16" spans="1:8">
      <c r="A16" s="14" t="s">
        <v>105</v>
      </c>
      <c r="B16" s="2" t="s">
        <v>106</v>
      </c>
    </row>
  </sheetData>
  <mergeCells count="12">
    <mergeCell ref="A14:D14"/>
    <mergeCell ref="E14:F14"/>
    <mergeCell ref="A9:H12"/>
    <mergeCell ref="A13:D13"/>
    <mergeCell ref="E13:F13"/>
    <mergeCell ref="G13:H13"/>
    <mergeCell ref="F1:H1"/>
    <mergeCell ref="A3:H3"/>
    <mergeCell ref="D5:D7"/>
    <mergeCell ref="F5:G5"/>
    <mergeCell ref="F6:G6"/>
    <mergeCell ref="F7:G7"/>
  </mergeCells>
  <phoneticPr fontId="2"/>
  <conditionalFormatting sqref="A14:D14">
    <cfRule type="cellIs" dxfId="5" priority="2" operator="equal">
      <formula>"※未入力"</formula>
    </cfRule>
  </conditionalFormatting>
  <conditionalFormatting sqref="A9:H12">
    <cfRule type="cellIs" dxfId="4" priority="3" operator="equal">
      <formula>"※未入力_今治市○○○指定管理者の現地説明会に下記のとおり参加を申し込みます。"</formula>
    </cfRule>
    <cfRule type="cellIs" dxfId="3" priority="4" operator="equal">
      <formula>"※未入力_令和　　年　　月　　日付けで「今治市○○○指定管理者指定申請書」を提出しましたが、都合により辞退しますので届け出ます。"</formula>
    </cfRule>
  </conditionalFormatting>
  <conditionalFormatting sqref="F5:F7 H5:H7">
    <cfRule type="cellIs" dxfId="2" priority="6" operator="equal">
      <formula>"※未入力"</formula>
    </cfRule>
  </conditionalFormatting>
  <conditionalFormatting sqref="F1:H1">
    <cfRule type="cellIs" dxfId="1" priority="5" operator="equal">
      <formula>"※2024/4/1の形式で直接入力"</formula>
    </cfRule>
  </conditionalFormatting>
  <conditionalFormatting sqref="G14">
    <cfRule type="cellIs" dxfId="0" priority="1" operator="equal">
      <formula>"※直接入力"</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vt:i4>
      </vt:variant>
    </vt:vector>
  </HeadingPairs>
  <TitlesOfParts>
    <vt:vector size="11" baseType="lpstr">
      <vt:lpstr>申請者情報入力シート</vt:lpstr>
      <vt:lpstr>様式1指定申請書</vt:lpstr>
      <vt:lpstr>様式1-2コンソーシアム構成員一覧表</vt:lpstr>
      <vt:lpstr>様式2誓約書</vt:lpstr>
      <vt:lpstr>様式3-1事業計画書（鑑）</vt:lpstr>
      <vt:lpstr>様式3-3収支計画書 (御島)</vt:lpstr>
      <vt:lpstr>様式4該当のない提出書類についての申立書</vt:lpstr>
      <vt:lpstr>様式5募集要項等にかかる質問票</vt:lpstr>
      <vt:lpstr>様式6辞退届</vt:lpstr>
      <vt:lpstr>様式7現地説明会参加申込書</vt:lpstr>
      <vt:lpstr>'様式3-3収支計画書 (御島)'!Print_Area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向井 啓</dc:creator>
  <cp:lastModifiedBy>久井沙織</cp:lastModifiedBy>
  <cp:lastPrinted>2026-08-27T05:25:51Z</cp:lastPrinted>
  <dcterms:created xsi:type="dcterms:W3CDTF">2024-05-02T01:23:10Z</dcterms:created>
  <dcterms:modified xsi:type="dcterms:W3CDTF">2026-08-31T08:08:03Z</dcterms:modified>
</cp:coreProperties>
</file>